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730" windowHeight="11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9" i="4" l="1"/>
  <c r="E315" i="29" l="1"/>
  <c r="D16" i="29" l="1"/>
  <c r="E5" i="29"/>
  <c r="E10" i="108"/>
  <c r="M19" i="3" l="1"/>
  <c r="I12" i="11"/>
  <c r="J31" i="8"/>
  <c r="D209" i="29" l="1"/>
  <c r="D235" i="29"/>
  <c r="D217" i="29"/>
  <c r="D216" i="29"/>
  <c r="D211" i="29"/>
  <c r="C176" i="29"/>
  <c r="F176" i="29"/>
  <c r="D176" i="29"/>
  <c r="F124" i="29"/>
  <c r="E124" i="29"/>
  <c r="D124" i="29"/>
  <c r="C124" i="29"/>
  <c r="F75" i="29"/>
  <c r="E75" i="29"/>
  <c r="D75" i="29"/>
  <c r="C75" i="29"/>
  <c r="F63" i="29"/>
  <c r="C63" i="29"/>
  <c r="F60" i="29"/>
  <c r="H55" i="29"/>
  <c r="D55" i="29"/>
  <c r="C55" i="29"/>
  <c r="D51" i="29"/>
  <c r="D50" i="29"/>
  <c r="C50" i="29"/>
  <c r="E49" i="29"/>
  <c r="C45" i="29"/>
  <c r="F45" i="29"/>
  <c r="E45" i="29"/>
  <c r="D45" i="29"/>
  <c r="E44" i="29"/>
  <c r="D37" i="29"/>
  <c r="D40" i="29"/>
  <c r="D38" i="29"/>
  <c r="D17" i="29"/>
  <c r="C14" i="29"/>
  <c r="F14" i="29"/>
  <c r="E14" i="29"/>
  <c r="D14" i="29"/>
  <c r="F13" i="29"/>
  <c r="E13" i="29"/>
  <c r="D13" i="29"/>
  <c r="C13" i="29"/>
  <c r="D10" i="29"/>
  <c r="C10" i="29"/>
  <c r="F8" i="29"/>
  <c r="C8" i="29"/>
  <c r="D8" i="29"/>
  <c r="D7" i="29"/>
  <c r="C7" i="29"/>
  <c r="F5" i="29"/>
  <c r="D5" i="29"/>
  <c r="C5" i="29"/>
  <c r="I5" i="5"/>
  <c r="C95" i="5"/>
  <c r="C79" i="5"/>
  <c r="C69" i="5"/>
  <c r="C158" i="5"/>
  <c r="C107" i="5"/>
  <c r="C5"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A2" i="170"/>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D7762" i="106" s="1"/>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G39" i="108" s="1"/>
  <c r="K130" i="29"/>
  <c r="K179" i="29"/>
  <c r="K122" i="29"/>
  <c r="F15" i="145" s="1"/>
  <c r="F19" i="145" s="1"/>
  <c r="K67" i="29"/>
  <c r="E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K70" i="29"/>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K94" i="29"/>
  <c r="K95" i="29"/>
  <c r="K96" i="29"/>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B1473" i="106"/>
  <c r="D1473" i="106" s="1"/>
  <c r="K209" i="29"/>
  <c r="B3390" i="106" s="1"/>
  <c r="D3390" i="106" s="1"/>
  <c r="K210" i="29"/>
  <c r="F67" i="34" s="1"/>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B7086" i="106" s="1"/>
  <c r="D7086" i="106" s="1"/>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s="1"/>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s="1"/>
  <c r="B6325" i="106"/>
  <c r="D6325" i="106" s="1"/>
  <c r="B6326" i="106"/>
  <c r="D6326" i="106" s="1"/>
  <c r="B6327" i="106"/>
  <c r="D6327" i="106"/>
  <c r="B6328" i="106"/>
  <c r="D6328" i="106" s="1"/>
  <c r="B6329" i="106"/>
  <c r="D6329" i="106"/>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c r="B6354" i="106"/>
  <c r="D6354" i="106" s="1"/>
  <c r="B6355" i="106"/>
  <c r="D6355" i="106"/>
  <c r="B6356" i="106"/>
  <c r="D6356" i="106" s="1"/>
  <c r="B6358" i="106"/>
  <c r="D6358" i="106"/>
  <c r="B6359" i="106"/>
  <c r="D6359" i="106" s="1"/>
  <c r="B6360" i="106"/>
  <c r="D6360" i="106" s="1"/>
  <c r="B6361" i="106"/>
  <c r="D6361" i="106" s="1"/>
  <c r="B6362" i="106"/>
  <c r="D6362" i="106"/>
  <c r="B6363" i="106"/>
  <c r="D6363" i="106" s="1"/>
  <c r="B6364" i="106"/>
  <c r="D6364" i="106"/>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c r="B6387" i="106"/>
  <c r="D6387" i="106" s="1"/>
  <c r="B6388" i="106"/>
  <c r="D6388" i="106"/>
  <c r="B6389" i="106"/>
  <c r="D6389" i="106" s="1"/>
  <c r="B6390" i="106"/>
  <c r="D6390" i="106"/>
  <c r="B6391" i="106"/>
  <c r="D6391" i="106" s="1"/>
  <c r="B6392" i="106"/>
  <c r="D6392" i="106" s="1"/>
  <c r="B6393" i="106"/>
  <c r="D6393" i="106" s="1"/>
  <c r="B6394" i="106"/>
  <c r="D6394" i="106"/>
  <c r="B6395" i="106"/>
  <c r="D6395" i="106" s="1"/>
  <c r="B6398" i="106"/>
  <c r="D6398" i="106"/>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c r="B6622" i="106"/>
  <c r="D6622" i="106" s="1"/>
  <c r="B6623" i="106"/>
  <c r="D6623" i="106"/>
  <c r="B6624" i="106"/>
  <c r="D6624" i="106" s="1"/>
  <c r="B6625" i="106"/>
  <c r="D6625" i="106" s="1"/>
  <c r="B6626" i="106"/>
  <c r="D6626" i="106" s="1"/>
  <c r="B6627" i="106"/>
  <c r="D6627" i="106"/>
  <c r="B6628" i="106"/>
  <c r="D6628" i="106" s="1"/>
  <c r="B6629" i="106"/>
  <c r="D6629" i="106"/>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c r="B6646" i="106"/>
  <c r="D6646" i="106" s="1"/>
  <c r="B6647" i="106"/>
  <c r="D6647" i="106"/>
  <c r="B6648" i="106"/>
  <c r="D6648" i="106" s="1"/>
  <c r="B6649" i="106"/>
  <c r="D6649" i="106" s="1"/>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c r="B6660" i="106"/>
  <c r="D6660" i="106" s="1"/>
  <c r="B6661" i="106"/>
  <c r="D6661" i="106"/>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s="1"/>
  <c r="B6691" i="106"/>
  <c r="D6691" i="106"/>
  <c r="B6692" i="106"/>
  <c r="D6692" i="106" s="1"/>
  <c r="B6693" i="106"/>
  <c r="D6693" i="106"/>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c r="B6710" i="106"/>
  <c r="D6710" i="106" s="1"/>
  <c r="B6711" i="106"/>
  <c r="D6711" i="106"/>
  <c r="B6712" i="106"/>
  <c r="D6712" i="106" s="1"/>
  <c r="B6713" i="106"/>
  <c r="D6713" i="106" s="1"/>
  <c r="B6714" i="106"/>
  <c r="D6714" i="106" s="1"/>
  <c r="B6715" i="106"/>
  <c r="D6715" i="106"/>
  <c r="B6716" i="106"/>
  <c r="D6716" i="106" s="1"/>
  <c r="B6717" i="106"/>
  <c r="D6717" i="106"/>
  <c r="B6718" i="106"/>
  <c r="D6718" i="106" s="1"/>
  <c r="B6719" i="106"/>
  <c r="D6719" i="106"/>
  <c r="B6720" i="106"/>
  <c r="D6720" i="106" s="1"/>
  <c r="B6721" i="106"/>
  <c r="D6721" i="106" s="1"/>
  <c r="B6722" i="106"/>
  <c r="D6722" i="106" s="1"/>
  <c r="B6723" i="106"/>
  <c r="D6723" i="106"/>
  <c r="B6724" i="106"/>
  <c r="D6724" i="106" s="1"/>
  <c r="B6725" i="106"/>
  <c r="D6725" i="106"/>
  <c r="B6726" i="106"/>
  <c r="D6726" i="106" s="1"/>
  <c r="B6727" i="106"/>
  <c r="D6727" i="106"/>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c r="B6742" i="106"/>
  <c r="D6742" i="106" s="1"/>
  <c r="B6743" i="106"/>
  <c r="D6743" i="106"/>
  <c r="B6744" i="106"/>
  <c r="D6744" i="106" s="1"/>
  <c r="B6745" i="106"/>
  <c r="D6745" i="106" s="1"/>
  <c r="B6746" i="106"/>
  <c r="D6746" i="106" s="1"/>
  <c r="B6747" i="106"/>
  <c r="D6747" i="106"/>
  <c r="B6748" i="106"/>
  <c r="D6748" i="106" s="1"/>
  <c r="B6749" i="106"/>
  <c r="D6749" i="106"/>
  <c r="B6750" i="106"/>
  <c r="D6750" i="106" s="1"/>
  <c r="B6751" i="106"/>
  <c r="D6751" i="106"/>
  <c r="B6752" i="106"/>
  <c r="D6752" i="106" s="1"/>
  <c r="B6753" i="106"/>
  <c r="D6753" i="106" s="1"/>
  <c r="B6754" i="106"/>
  <c r="D6754" i="106" s="1"/>
  <c r="B6755" i="106"/>
  <c r="D6755" i="106"/>
  <c r="B6756" i="106"/>
  <c r="D6756" i="106" s="1"/>
  <c r="B6757" i="106"/>
  <c r="D6757" i="106"/>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c r="B6774" i="106"/>
  <c r="D6774" i="106" s="1"/>
  <c r="B6775" i="106"/>
  <c r="D6775" i="106"/>
  <c r="B6776" i="106"/>
  <c r="D6776" i="106" s="1"/>
  <c r="B6777" i="106"/>
  <c r="D6777" i="106" s="1"/>
  <c r="B6778" i="106"/>
  <c r="D6778" i="106" s="1"/>
  <c r="B6779" i="106"/>
  <c r="D6779" i="106"/>
  <c r="B6780" i="106"/>
  <c r="D6780" i="106" s="1"/>
  <c r="B6781" i="106"/>
  <c r="D6781" i="106"/>
  <c r="B6782" i="106"/>
  <c r="D6782" i="106" s="1"/>
  <c r="B6783" i="106"/>
  <c r="D6783" i="106"/>
  <c r="B6784" i="106"/>
  <c r="D6784" i="106" s="1"/>
  <c r="B6785" i="106"/>
  <c r="D6785" i="106" s="1"/>
  <c r="B6786" i="106"/>
  <c r="D6786" i="106" s="1"/>
  <c r="B6787" i="106"/>
  <c r="D6787" i="106"/>
  <c r="B6788" i="106"/>
  <c r="D6788" i="106" s="1"/>
  <c r="B6789" i="106"/>
  <c r="D6789" i="106"/>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c r="B6806" i="106"/>
  <c r="D6806" i="106" s="1"/>
  <c r="B6807" i="106"/>
  <c r="D6807" i="106"/>
  <c r="B6808" i="106"/>
  <c r="D6808" i="106" s="1"/>
  <c r="B6809" i="106"/>
  <c r="D6809" i="106" s="1"/>
  <c r="B6810" i="106"/>
  <c r="D6810" i="106" s="1"/>
  <c r="B6811" i="106"/>
  <c r="D6811" i="106"/>
  <c r="B6812" i="106"/>
  <c r="D6812" i="106" s="1"/>
  <c r="B6813" i="106"/>
  <c r="D6813" i="106"/>
  <c r="B6814" i="106"/>
  <c r="D6814" i="106" s="1"/>
  <c r="B6815" i="106"/>
  <c r="D6815" i="106"/>
  <c r="B6816" i="106"/>
  <c r="D6816" i="106" s="1"/>
  <c r="B6817" i="106"/>
  <c r="D6817" i="106" s="1"/>
  <c r="B6818" i="106"/>
  <c r="D6818" i="106" s="1"/>
  <c r="B6819" i="106"/>
  <c r="D6819" i="106"/>
  <c r="B6820" i="106"/>
  <c r="D6820" i="106" s="1"/>
  <c r="B6821" i="106"/>
  <c r="D6821" i="106"/>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7" i="108"/>
  <c r="G28" i="108"/>
  <c r="D31" i="108"/>
  <c r="D37" i="108"/>
  <c r="E31" i="108"/>
  <c r="G31" i="108"/>
  <c r="G33" i="108"/>
  <c r="E34" i="108"/>
  <c r="G34"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C42" i="34"/>
  <c r="D42" i="34"/>
  <c r="F42" i="34"/>
  <c r="C43" i="34"/>
  <c r="D43" i="34"/>
  <c r="C44" i="34"/>
  <c r="D44" i="34"/>
  <c r="F44" i="34"/>
  <c r="C45" i="34"/>
  <c r="D45" i="34"/>
  <c r="F45" i="34"/>
  <c r="C46" i="34"/>
  <c r="D46" i="34"/>
  <c r="C47" i="34"/>
  <c r="D47" i="34"/>
  <c r="C48" i="34"/>
  <c r="D48" i="34"/>
  <c r="C49" i="34"/>
  <c r="D49" i="34"/>
  <c r="C50" i="34"/>
  <c r="D50" i="34"/>
  <c r="C51" i="34"/>
  <c r="D51" i="34"/>
  <c r="C52" i="34"/>
  <c r="C53" i="34"/>
  <c r="D53" i="34"/>
  <c r="C56" i="34"/>
  <c r="F56" i="34"/>
  <c r="C57" i="34"/>
  <c r="D57" i="34"/>
  <c r="F60" i="34"/>
  <c r="C61" i="34"/>
  <c r="C62" i="34"/>
  <c r="F62" i="34"/>
  <c r="C63" i="34"/>
  <c r="D63" i="34"/>
  <c r="C64" i="34"/>
  <c r="F64" i="34"/>
  <c r="F65" i="34"/>
  <c r="C67" i="34"/>
  <c r="D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5" i="4"/>
  <c r="B3409" i="106" s="1"/>
  <c r="D3409" i="106" s="1"/>
  <c r="G14" i="4"/>
  <c r="B2609" i="106" s="1"/>
  <c r="D2609" i="106" s="1"/>
  <c r="D14" i="4"/>
  <c r="B2570" i="106" s="1"/>
  <c r="D2570" i="106" s="1"/>
  <c r="F14" i="4"/>
  <c r="E15" i="4"/>
  <c r="B2633" i="106" s="1"/>
  <c r="D2633" i="106" s="1"/>
  <c r="C41" i="3"/>
  <c r="B93" i="106" s="1"/>
  <c r="D93" i="106" s="1"/>
  <c r="D7" i="118"/>
  <c r="D8" i="118"/>
  <c r="D9" i="118"/>
  <c r="H14" i="118"/>
  <c r="H19" i="118"/>
  <c r="H24" i="118"/>
  <c r="H28" i="118"/>
  <c r="H33" i="118"/>
  <c r="D11" i="37"/>
  <c r="D22" i="37"/>
  <c r="J22" i="37"/>
  <c r="L22" i="37"/>
  <c r="B83" i="36"/>
  <c r="L5" i="11"/>
  <c r="B2056" i="106" s="1"/>
  <c r="D2056" i="106" s="1"/>
  <c r="B2597" i="106"/>
  <c r="D2597" i="106" s="1"/>
  <c r="D4" i="7"/>
  <c r="B1760" i="106" s="1"/>
  <c r="D1760" i="106" s="1"/>
  <c r="F130" i="34"/>
  <c r="B5599" i="106"/>
  <c r="D5599" i="106" s="1"/>
  <c r="D109" i="5"/>
  <c r="B5356" i="106" s="1"/>
  <c r="D5356" i="106" s="1"/>
  <c r="D7" i="7"/>
  <c r="B1763" i="106" s="1"/>
  <c r="D1763" i="106" s="1"/>
  <c r="D17" i="7"/>
  <c r="B4104" i="106" s="1"/>
  <c r="D4104" i="106" s="1"/>
  <c r="D12" i="7"/>
  <c r="B1769" i="106" s="1"/>
  <c r="D1769" i="106" s="1"/>
  <c r="D11" i="7"/>
  <c r="B1768" i="106" s="1"/>
  <c r="D1768" i="106" s="1"/>
  <c r="D15" i="7"/>
  <c r="B1772" i="106" s="1"/>
  <c r="D1772" i="106" s="1"/>
  <c r="H109" i="5" l="1"/>
  <c r="B6025" i="106" s="1"/>
  <c r="D6025" i="106" s="1"/>
  <c r="B5847" i="106"/>
  <c r="D5847" i="106" s="1"/>
  <c r="F50" i="34"/>
  <c r="B6191" i="106"/>
  <c r="D6191" i="106" s="1"/>
  <c r="J41" i="3"/>
  <c r="B1137" i="106"/>
  <c r="D1137" i="106" s="1"/>
  <c r="F36" i="108"/>
  <c r="D36" i="108"/>
  <c r="H173" i="5"/>
  <c r="F110" i="34"/>
  <c r="D9" i="7"/>
  <c r="B1767" i="106" s="1"/>
  <c r="D1767" i="106" s="1"/>
  <c r="H29" i="118"/>
  <c r="K28" i="118" s="1"/>
  <c r="O27" i="118" s="1"/>
  <c r="O29" i="118" s="1"/>
  <c r="F46" i="34"/>
  <c r="B6897" i="106"/>
  <c r="D6897" i="106" s="1"/>
  <c r="F49" i="34"/>
  <c r="B6858" i="106"/>
  <c r="D6858" i="106" s="1"/>
  <c r="F36" i="34"/>
  <c r="B1470" i="106"/>
  <c r="D1470" i="106" s="1"/>
  <c r="F70" i="34"/>
  <c r="B1308" i="106"/>
  <c r="D1308" i="106" s="1"/>
  <c r="E168" i="29"/>
  <c r="B1309" i="106" s="1"/>
  <c r="D1309" i="106" s="1"/>
  <c r="B1136" i="106"/>
  <c r="D1136" i="106" s="1"/>
  <c r="E35" i="108"/>
  <c r="K274" i="5"/>
  <c r="K7" i="4" s="1"/>
  <c r="B3718" i="106" s="1"/>
  <c r="D3718" i="106" s="1"/>
  <c r="F129" i="34"/>
  <c r="D24" i="37"/>
  <c r="B4270" i="106" s="1"/>
  <c r="D4270" i="106" s="1"/>
  <c r="F172" i="5"/>
  <c r="B5644" i="106" s="1"/>
  <c r="D5644" i="106" s="1"/>
  <c r="L354" i="29"/>
  <c r="G38" i="108"/>
  <c r="D37" i="36"/>
  <c r="B6995" i="106"/>
  <c r="D6995" i="106" s="1"/>
  <c r="H341" i="29"/>
  <c r="B3656" i="106" s="1"/>
  <c r="D3656" i="106" s="1"/>
  <c r="B3654" i="106"/>
  <c r="D3654" i="106" s="1"/>
  <c r="L305" i="29"/>
  <c r="I24" i="12"/>
  <c r="F21" i="8"/>
  <c r="K24" i="12"/>
  <c r="J90" i="28"/>
  <c r="K339" i="29"/>
  <c r="B3670" i="106" s="1"/>
  <c r="D3670" i="106" s="1"/>
  <c r="K278" i="29"/>
  <c r="K178" i="29"/>
  <c r="F13" i="4" s="1"/>
  <c r="B2596" i="106" s="1"/>
  <c r="D2596" i="106" s="1"/>
  <c r="L331" i="29"/>
  <c r="F38" i="34"/>
  <c r="D60" i="36"/>
  <c r="N22" i="3"/>
  <c r="B283" i="106" s="1"/>
  <c r="D283" i="106" s="1"/>
  <c r="F19" i="7"/>
  <c r="L13" i="11"/>
  <c r="B2060" i="106" s="1"/>
  <c r="D2060" i="106" s="1"/>
  <c r="K341" i="29"/>
  <c r="K13" i="4" s="1"/>
  <c r="B3572" i="106" s="1"/>
  <c r="D3572" i="106" s="1"/>
  <c r="B7074" i="106"/>
  <c r="D7074" i="106" s="1"/>
  <c r="B1364" i="106"/>
  <c r="D1364" i="106" s="1"/>
  <c r="E29" i="108"/>
  <c r="F61" i="34"/>
  <c r="B1223" i="106"/>
  <c r="D1223" i="106" s="1"/>
  <c r="K84" i="29"/>
  <c r="B2088" i="106" s="1"/>
  <c r="D2088" i="106" s="1"/>
  <c r="C14" i="4"/>
  <c r="B2558" i="106" s="1"/>
  <c r="D2558" i="106" s="1"/>
  <c r="F52" i="34"/>
  <c r="G30" i="108"/>
  <c r="E30" i="108"/>
  <c r="G29" i="108"/>
  <c r="B2724" i="106"/>
  <c r="D2724" i="106" s="1"/>
  <c r="F41" i="34"/>
  <c r="B1746" i="106"/>
  <c r="D1746" i="106" s="1"/>
  <c r="E109" i="5"/>
  <c r="E4" i="4" s="1"/>
  <c r="B2630" i="106" s="1"/>
  <c r="D2630" i="106" s="1"/>
  <c r="D4" i="4"/>
  <c r="B2564" i="106" s="1"/>
  <c r="D2564" i="106" s="1"/>
  <c r="D5" i="7"/>
  <c r="B1761" i="106" s="1"/>
  <c r="D1761" i="106" s="1"/>
  <c r="D13" i="7"/>
  <c r="B3726" i="106" s="1"/>
  <c r="D3726" i="106" s="1"/>
  <c r="C172" i="5"/>
  <c r="F126" i="34"/>
  <c r="K173" i="5"/>
  <c r="K6" i="4" s="1"/>
  <c r="B3570" i="106" s="1"/>
  <c r="D3570" i="106" s="1"/>
  <c r="G172" i="5"/>
  <c r="C109" i="5"/>
  <c r="B5121" i="106" s="1"/>
  <c r="D5121" i="106" s="1"/>
  <c r="B7063" i="106"/>
  <c r="D7063" i="106" s="1"/>
  <c r="I204" i="29"/>
  <c r="F105" i="34"/>
  <c r="F127" i="34"/>
  <c r="J274" i="5"/>
  <c r="B7054" i="106" s="1"/>
  <c r="D7054" i="106" s="1"/>
  <c r="I173" i="5"/>
  <c r="B4216" i="106" s="1"/>
  <c r="D4216" i="106" s="1"/>
  <c r="G109" i="5"/>
  <c r="J354" i="29"/>
  <c r="B7245" i="106" s="1"/>
  <c r="D7245" i="106" s="1"/>
  <c r="H4" i="4"/>
  <c r="B2655" i="106" s="1"/>
  <c r="D2655" i="106" s="1"/>
  <c r="J77" i="4"/>
  <c r="B6262" i="106" s="1"/>
  <c r="D6262" i="106" s="1"/>
  <c r="B6238" i="106"/>
  <c r="D6238" i="106" s="1"/>
  <c r="B3454" i="106"/>
  <c r="D3454" i="106" s="1"/>
  <c r="L15" i="11"/>
  <c r="B3459" i="106" s="1"/>
  <c r="D3459" i="106" s="1"/>
  <c r="B3658" i="106"/>
  <c r="D3658" i="106" s="1"/>
  <c r="H352" i="29"/>
  <c r="B7242" i="106" s="1"/>
  <c r="D7242" i="106" s="1"/>
  <c r="G341" i="29"/>
  <c r="B3649" i="106" s="1"/>
  <c r="D3649" i="106" s="1"/>
  <c r="B3647" i="106"/>
  <c r="D3647" i="106" s="1"/>
  <c r="D6103" i="106"/>
  <c r="K41" i="3"/>
  <c r="B2823" i="106"/>
  <c r="D2823" i="106" s="1"/>
  <c r="B1995" i="106"/>
  <c r="D1995" i="106" s="1"/>
  <c r="E102" i="29"/>
  <c r="B2790" i="106" s="1"/>
  <c r="D2790" i="106" s="1"/>
  <c r="F77" i="4"/>
  <c r="B3255" i="106" s="1"/>
  <c r="D3255" i="106" s="1"/>
  <c r="B2973" i="106"/>
  <c r="D2973" i="106" s="1"/>
  <c r="B3689" i="106"/>
  <c r="D3689" i="106" s="1"/>
  <c r="B1274" i="106"/>
  <c r="D1274" i="106" s="1"/>
  <c r="F173" i="5"/>
  <c r="B5653" i="106" s="1"/>
  <c r="D5653" i="106" s="1"/>
  <c r="D18" i="7"/>
  <c r="B4105" i="106" s="1"/>
  <c r="D4105"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L273" i="29"/>
  <c r="L288" i="29" s="1"/>
  <c r="L74" i="29"/>
  <c r="K33" i="29"/>
  <c r="B720" i="106"/>
  <c r="D720" i="106" s="1"/>
  <c r="C114" i="29"/>
  <c r="B757" i="106" s="1"/>
  <c r="D757"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2657" i="106"/>
  <c r="D2657" i="106" s="1"/>
  <c r="B7270" i="106"/>
  <c r="C34" i="131"/>
  <c r="B3724" i="106" l="1"/>
  <c r="D3724" i="106" s="1"/>
  <c r="F73" i="34"/>
  <c r="G15" i="4"/>
  <c r="B6032" i="106" s="1"/>
  <c r="D6032" i="106" s="1"/>
  <c r="B1879" i="106"/>
  <c r="D1879" i="106" s="1"/>
  <c r="H22" i="37"/>
  <c r="B5527" i="106"/>
  <c r="D5527" i="106" s="1"/>
  <c r="H354" i="29"/>
  <c r="B3660" i="106" s="1"/>
  <c r="D3660" i="106" s="1"/>
  <c r="B1996" i="106"/>
  <c r="D1996" i="106" s="1"/>
  <c r="I26" i="12"/>
  <c r="B7741" i="106" s="1"/>
  <c r="D7741" i="106" s="1"/>
  <c r="D274" i="5"/>
  <c r="D7254" i="106"/>
  <c r="D7253" i="106"/>
  <c r="F6" i="4"/>
  <c r="B2593" i="106" s="1"/>
  <c r="D2593" i="106" s="1"/>
  <c r="D30" i="36"/>
  <c r="B7760" i="106"/>
  <c r="D7760" i="106" s="1"/>
  <c r="B5914" i="106"/>
  <c r="D5914" i="106" s="1"/>
  <c r="B3672" i="106"/>
  <c r="D3672" i="106" s="1"/>
  <c r="D7255" i="106"/>
  <c r="D7250" i="106"/>
  <c r="B6022" i="106"/>
  <c r="D6022" i="106" s="1"/>
  <c r="B7733" i="106"/>
  <c r="D7733" i="106" s="1"/>
  <c r="K26" i="12"/>
  <c r="B7743" i="106" s="1"/>
  <c r="D7743" i="106" s="1"/>
  <c r="B5906" i="106"/>
  <c r="D5906" i="106" s="1"/>
  <c r="H6" i="4"/>
  <c r="L114" i="29"/>
  <c r="D19" i="7"/>
  <c r="B1775" i="106" s="1"/>
  <c r="D1775" i="106" s="1"/>
  <c r="F175" i="34"/>
  <c r="C4" i="4"/>
  <c r="B2551" i="106" s="1"/>
  <c r="D2551" i="106" s="1"/>
  <c r="B3568" i="106"/>
  <c r="D3568" i="106" s="1"/>
  <c r="D58" i="36"/>
  <c r="B6024" i="106"/>
  <c r="D6024" i="106" s="1"/>
  <c r="G4" i="4"/>
  <c r="B2603" i="106" s="1"/>
  <c r="D2603" i="106" s="1"/>
  <c r="G173" i="5"/>
  <c r="B5770" i="106"/>
  <c r="D5770" i="106" s="1"/>
  <c r="K102" i="29"/>
  <c r="C15" i="4" s="1"/>
  <c r="B2559" i="106" s="1"/>
  <c r="D2559" i="106" s="1"/>
  <c r="B7071" i="106"/>
  <c r="D7071" i="106" s="1"/>
  <c r="F66"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19" i="171" s="1"/>
  <c r="D32" i="171" s="1"/>
  <c r="D49" i="171" s="1"/>
  <c r="D275" i="5"/>
  <c r="B5507" i="106"/>
  <c r="D5507" i="106" s="1"/>
  <c r="B7298" i="106"/>
  <c r="C35" i="131"/>
  <c r="B7299" i="106" s="1"/>
  <c r="B2656" i="106" l="1"/>
  <c r="D2656" i="106" s="1"/>
  <c r="H8" i="4"/>
  <c r="K306" i="29"/>
  <c r="B1561" i="106" s="1"/>
  <c r="D1561" i="106" s="1"/>
  <c r="K114" i="29"/>
  <c r="F8" i="34" s="1"/>
  <c r="J17" i="4"/>
  <c r="B6227" i="106" s="1"/>
  <c r="D6227" i="106" s="1"/>
  <c r="B5223" i="106"/>
  <c r="D5223" i="106" s="1"/>
  <c r="C6" i="4"/>
  <c r="B2553" i="106" s="1"/>
  <c r="D2553" i="106" s="1"/>
  <c r="F8" i="4"/>
  <c r="D6" i="146" s="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658" i="106" l="1"/>
  <c r="D2658" i="106" s="1"/>
  <c r="H10" i="4"/>
  <c r="B4127" i="106" s="1"/>
  <c r="D4127" i="106" s="1"/>
  <c r="J20" i="4"/>
  <c r="J78" i="4" s="1"/>
  <c r="B2595" i="106"/>
  <c r="D2595" i="106" s="1"/>
  <c r="F10" i="4"/>
  <c r="B4125" i="106" s="1"/>
  <c r="D4125"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<sst xmlns="http://schemas.openxmlformats.org/spreadsheetml/2006/main" count="5041" uniqueCount="2138">
  <si>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</si>
  <si>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</si>
  <si>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</si>
  <si>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</si>
  <si>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</si>
  <si>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</si>
  <si>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</si>
  <si>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</si>
  <si>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</si>
  <si>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</si>
  <si>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</si>
  <si>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</si>
  <si>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</si>
  <si>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</si>
  <si>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</si>
  <si>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</si>
  <si>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</si>
  <si>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</si>
  <si>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</si>
  <si>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</si>
  <si>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</si>
  <si>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</si>
  <si>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</si>
  <si>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</si>
  <si>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</si>
  <si>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</si>
  <si>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</si>
  <si>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</si>
  <si>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</si>
  <si>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</si>
  <si>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</si>
  <si>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</si>
  <si>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</si>
  <si>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</si>
  <si>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</si>
  <si>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</si>
  <si>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</si>
  <si>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</si>
  <si>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</si>
  <si>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</si>
  <si>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</si>
  <si>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</si>
  <si>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</si>
  <si>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</si>
  <si>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</si>
  <si>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</si>
  <si>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</si>
  <si>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</si>
  <si>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</si>
  <si>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</si>
  <si>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</si>
  <si>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</si>
  <si>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</si>
  <si>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</si>
  <si>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</si>
  <si>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</si>
  <si>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</si>
  <si>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</si>
  <si>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</si>
  <si>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</si>
  <si>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</si>
  <si>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</si>
  <si>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</si>
  <si>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</si>
  <si>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</si>
  <si>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</si>
  <si>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</si>
  <si>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</si>
  <si>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</si>
  <si>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</si>
  <si>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</si>
  <si>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</si>
  <si>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</si>
  <si>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</si>
  <si>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</si>
  <si>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</si>
  <si>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</si>
  <si>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</si>
  <si>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</si>
  <si>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</si>
  <si>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</si>
  <si>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</si>
  <si>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</si>
  <si>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</si>
  <si>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</si>
  <si>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</si>
  <si>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</si>
  <si>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</si>
  <si>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</si>
  <si>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</si>
  <si>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</si>
  <si>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</si>
  <si>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</si>
  <si>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</si>
  <si>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</si>
  <si>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</si>
  <si>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</si>
  <si>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</si>
  <si>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</si>
  <si>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</si>
  <si>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</si>
  <si>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</si>
  <si>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</si>
  <si>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</si>
  <si>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</si>
  <si>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</si>
  <si>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</si>
  <si>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</si>
  <si>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</si>
  <si>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</si>
  <si>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</si>
  <si>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</si>
  <si>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</si>
  <si>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</si>
  <si>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</si>
  <si>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</si>
  <si>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</si>
  <si>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</si>
  <si>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</si>
  <si>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</si>
  <si>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</si>
  <si>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</si>
  <si>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</si>
  <si>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</si>
  <si>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</si>
  <si>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</si>
  <si>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</si>
  <si>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</si>
  <si>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</si>
  <si>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</si>
  <si>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</si>
  <si>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</si>
  <si>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</si>
  <si>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</si>
  <si>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</si>
  <si>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</si>
  <si>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</si>
  <si>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</si>
  <si>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</si>
  <si>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</si>
  <si>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</si>
  <si>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</si>
  <si>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</si>
  <si>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</si>
  <si>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</si>
  <si>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</si>
  <si>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</si>
  <si>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</si>
  <si>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</si>
  <si>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</si>
  <si>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</si>
  <si>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</si>
  <si>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</si>
  <si>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</si>
  <si>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</si>
  <si>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</si>
  <si>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</si>
  <si>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</si>
  <si>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</si>
  <si>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</si>
  <si>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</si>
  <si>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</si>
  <si>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</si>
  <si>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</si>
  <si>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</si>
  <si>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</si>
  <si>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</si>
  <si>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</si>
  <si>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</si>
  <si>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</si>
  <si>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</si>
  <si>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</si>
  <si>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</si>
  <si>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</si>
  <si>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</si>
  <si>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</si>
  <si>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</si>
  <si>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</si>
  <si>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</si>
  <si>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</si>
  <si>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</si>
  <si>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</si>
  <si>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</si>
  <si>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</si>
  <si>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</si>
  <si>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</si>
  <si>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</si>
  <si>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</si>
  <si>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</si>
  <si>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</si>
  <si>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</si>
  <si>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</si>
  <si>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</si>
  <si>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</si>
  <si>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</si>
  <si>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</si>
  <si>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</si>
  <si>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</si>
  <si>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</si>
  <si>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</si>
  <si>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</si>
  <si>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</si>
  <si>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</si>
  <si>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</si>
  <si>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</si>
  <si>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</si>
  <si>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</si>
  <si>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</si>
  <si>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</si>
  <si>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</si>
  <si>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</si>
  <si>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</si>
  <si>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</si>
  <si>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</si>
  <si>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</si>
  <si>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</si>
  <si>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</si>
  <si>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</si>
  <si>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</si>
  <si>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</si>
  <si>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</si>
  <si>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</si>
  <si>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</si>
  <si>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</si>
  <si>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</si>
  <si>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</si>
  <si>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</si>
  <si>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</si>
  <si>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</si>
  <si>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</si>
  <si>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</si>
  <si>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</si>
  <si>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</si>
  <si>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</si>
  <si>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</si>
  <si>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</si>
  <si>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</si>
  <si>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</si>
  <si>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</si>
  <si>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</si>
  <si>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</si>
  <si>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</si>
  <si>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</si>
  <si>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</si>
  <si>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</si>
  <si>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</si>
  <si>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</si>
  <si>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</si>
  <si>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</si>
  <si>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</si>
  <si>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</si>
  <si>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</si>
  <si>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</si>
  <si>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</si>
  <si>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</si>
  <si>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</si>
  <si>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</si>
  <si>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</si>
  <si>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</si>
  <si>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</si>
  <si>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</si>
  <si>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</si>
  <si>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</si>
  <si>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</si>
  <si>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</si>
  <si>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</si>
  <si>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</si>
  <si>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</si>
  <si>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</si>
  <si>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</si>
  <si>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</si>
  <si>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</si>
  <si>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</si>
  <si>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</si>
  <si>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</si>
  <si>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</si>
  <si>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</si>
  <si>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</si>
  <si>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</si>
  <si>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</si>
  <si>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</si>
  <si>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</si>
  <si>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</si>
  <si>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</si>
  <si>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</si>
  <si>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</si>
  <si>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</si>
  <si>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</si>
  <si>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</si>
  <si>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</si>
  <si>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</si>
  <si>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</si>
  <si>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</si>
  <si>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</si>
  <si>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</si>
  <si>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</si>
  <si>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</si>
  <si>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</si>
  <si>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</si>
  <si>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</si>
  <si>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</si>
  <si>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</si>
  <si>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</si>
  <si>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</si>
  <si>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</si>
  <si>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</si>
  <si>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</si>
  <si>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</si>
  <si>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</si>
  <si>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</si>
  <si>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</si>
  <si>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</si>
  <si>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</si>
  <si>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</si>
  <si>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</si>
  <si>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</si>
  <si>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</si>
  <si>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</si>
  <si>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</si>
  <si>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</si>
  <si>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</si>
  <si>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</si>
  <si>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</si>
  <si>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</si>
  <si>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</si>
  <si>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</si>
  <si>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</si>
  <si>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</si>
  <si>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</si>
  <si>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</si>
  <si>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</si>
  <si>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</si>
  <si>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</si>
  <si>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</si>
  <si>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</si>
  <si>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</si>
  <si>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</si>
  <si>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</si>
  <si>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</si>
  <si>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</si>
  <si>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</si>
  <si>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</si>
  <si>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</si>
  <si>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</si>
  <si>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</si>
  <si>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</si>
  <si>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</si>
  <si>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</si>
  <si>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</si>
  <si>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</si>
  <si>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</si>
  <si>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</si>
  <si>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</si>
  <si>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</si>
  <si>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</si>
  <si>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</si>
  <si>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</si>
  <si>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</si>
  <si>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</si>
  <si>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</si>
  <si>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</si>
  <si>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</si>
  <si>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</si>
  <si>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</si>
  <si>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</si>
  <si>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</si>
  <si>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</si>
  <si>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</si>
  <si>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</si>
  <si>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</si>
  <si>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</si>
  <si>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</si>
  <si>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</si>
  <si>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</si>
  <si>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</si>
  <si>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</si>
  <si>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</si>
  <si>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</si>
  <si>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</si>
  <si>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</si>
  <si>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</si>
  <si>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</si>
  <si>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</si>
  <si>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</si>
  <si>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</si>
  <si>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</si>
  <si>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</si>
  <si>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</si>
  <si>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</si>
  <si>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</si>
  <si>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</si>
  <si>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</si>
  <si>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</si>
  <si>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</si>
  <si>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</si>
  <si>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</si>
  <si>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</si>
  <si>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</si>
  <si>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</si>
  <si>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</si>
  <si>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</si>
  <si>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</si>
  <si>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</si>
  <si>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</si>
  <si>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</si>
  <si>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</si>
  <si>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</si>
  <si>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</si>
  <si>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</si>
  <si>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</si>
  <si>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</si>
  <si>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</si>
  <si>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</si>
  <si>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</si>
  <si>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</si>
  <si>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</si>
  <si>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</si>
  <si>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</si>
  <si>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</si>
  <si>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</si>
  <si>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</si>
  <si>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</si>
  <si>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</si>
  <si>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</si>
  <si>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</si>
  <si>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</si>
  <si>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</si>
  <si>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</si>
  <si>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</si>
  <si>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</si>
  <si>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</si>
  <si>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</si>
  <si>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</si>
  <si>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</si>
  <si>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</si>
  <si>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</si>
  <si>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</si>
  <si>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</si>
  <si>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</si>
  <si>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</si>
  <si>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</si>
  <si>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</si>
  <si>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</si>
  <si>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</si>
  <si>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</si>
  <si>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</si>
  <si>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</si>
  <si>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</si>
  <si>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</si>
  <si>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</si>
  <si>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</si>
  <si>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</si>
  <si>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</si>
  <si>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</si>
  <si>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</si>
  <si>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</si>
  <si>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</si>
  <si>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</si>
  <si>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</si>
  <si>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</si>
  <si>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</si>
  <si>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</si>
  <si>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</si>
  <si>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</si>
  <si>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</si>
  <si>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</si>
  <si>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</si>
  <si>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</si>
  <si>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</si>
  <si>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</si>
  <si>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</si>
  <si>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</si>
  <si>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</si>
  <si>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</si>
  <si>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</si>
  <si>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</si>
  <si>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</si>
  <si>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</si>
  <si>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</si>
  <si>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</si>
  <si>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</si>
  <si>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</si>
  <si>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</si>
  <si>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</si>
  <si>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</si>
  <si>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</si>
  <si>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</si>
  <si>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</si>
  <si>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</si>
  <si>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</si>
  <si>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</si>
  <si>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</si>
  <si>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</si>
  <si>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</si>
  <si>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</si>
  <si>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</si>
  <si>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</si>
  <si>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</si>
  <si>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</si>
  <si>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</si>
  <si>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</si>
  <si>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</si>
  <si>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</si>
  <si>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</si>
  <si>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</si>
  <si>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</si>
  <si>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</si>
  <si>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</si>
  <si>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</si>
  <si>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</si>
  <si>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</si>
  <si>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</si>
  <si>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</si>
  <si>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</si>
  <si>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</si>
  <si>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</si>
  <si>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</si>
  <si>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</si>
  <si>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</si>
  <si>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</si>
  <si>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</si>
  <si>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</si>
  <si>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</si>
  <si>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</si>
  <si>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</si>
  <si>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</si>
  <si>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</si>
  <si>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</si>
  <si>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</si>
  <si>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</si>
  <si>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</si>
  <si>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</si>
  <si>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</si>
  <si>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</si>
  <si>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</si>
  <si>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</si>
  <si>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</si>
  <si>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</si>
  <si>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</si>
  <si>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</si>
  <si>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</si>
  <si>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</si>
  <si>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</si>
  <si>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</si>
  <si>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</si>
  <si>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</si>
  <si>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</si>
  <si>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</si>
  <si>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</si>
  <si>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</si>
  <si>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</si>
  <si>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</si>
  <si>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</si>
  <si>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</si>
  <si>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</si>
  <si>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</si>
  <si>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</si>
  <si>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</si>
  <si>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</si>
  <si>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</si>
  <si>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</si>
  <si>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</si>
  <si>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</si>
  <si>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</si>
  <si>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</si>
  <si>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</si>
  <si>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</si>
  <si>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</si>
  <si>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</si>
  <si>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</si>
  <si>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</si>
  <si>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</si>
  <si>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</si>
  <si>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</si>
  <si>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</si>
  <si>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</si>
  <si>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</si>
  <si>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</si>
  <si>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</si>
  <si>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</si>
  <si>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</si>
  <si>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</si>
  <si>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</si>
  <si>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</si>
  <si>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</si>
  <si>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</si>
  <si>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</si>
  <si>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</si>
  <si>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</si>
  <si>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</si>
  <si>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</si>
  <si>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</si>
  <si>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</si>
  <si>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</si>
  <si>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</si>
  <si>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</si>
  <si>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</si>
  <si>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</si>
  <si>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</si>
  <si>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</si>
  <si>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</si>
  <si>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</si>
  <si>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</si>
  <si>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</si>
  <si>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</si>
  <si>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</si>
  <si>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</si>
  <si>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</si>
  <si>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</si>
  <si>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</si>
  <si>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</si>
  <si>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</si>
  <si>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</si>
  <si>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</si>
  <si>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</si>
  <si>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</si>
  <si>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</si>
  <si>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</si>
  <si>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</si>
  <si>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</si>
  <si>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</si>
  <si>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</si>
  <si>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</si>
  <si>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</si>
  <si>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</si>
  <si>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</si>
  <si>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</si>
  <si>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</si>
  <si>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</si>
  <si>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</si>
  <si>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</si>
  <si>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</si>
  <si>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</si>
  <si>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</si>
  <si>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</si>
  <si>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</si>
  <si>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</si>
  <si>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</si>
  <si>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</si>
  <si>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</si>
  <si>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</si>
  <si>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</si>
  <si>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</si>
  <si>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</si>
  <si>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</si>
  <si>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</si>
  <si>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</si>
  <si>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</si>
  <si>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</si>
  <si>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</si>
  <si>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</si>
  <si>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</si>
  <si>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</si>
  <si>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</si>
  <si>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</si>
  <si>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</si>
  <si>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</si>
  <si>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</si>
  <si>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</si>
  <si>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</si>
  <si>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</si>
  <si>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</si>
  <si>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</si>
  <si>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</si>
  <si>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</si>
  <si>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</si>
  <si>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</si>
  <si>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</si>
  <si>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</si>
  <si>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</si>
  <si>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</si>
  <si>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</si>
  <si>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</si>
  <si>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</si>
  <si>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</si>
  <si>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</si>
  <si>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</si>
  <si>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</si>
  <si>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</si>
  <si>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</si>
  <si>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</si>
  <si>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</si>
  <si>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</si>
  <si>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</si>
  <si>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</si>
  <si>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</si>
  <si>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</si>
  <si>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</si>
  <si>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</si>
  <si>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</si>
  <si>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</si>
  <si>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</si>
  <si>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</si>
  <si>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</si>
  <si>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</si>
  <si>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</si>
  <si>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</si>
  <si>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</si>
  <si>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</si>
  <si>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</si>
  <si>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</si>
  <si>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</si>
  <si>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</si>
  <si>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</si>
  <si>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</si>
  <si>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</si>
  <si>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</si>
  <si>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</si>
  <si>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</si>
  <si>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</si>
  <si>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</si>
  <si>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</si>
  <si>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</si>
  <si>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</si>
  <si>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</si>
  <si>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</si>
  <si>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</si>
  <si>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</si>
  <si>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</si>
  <si>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</si>
  <si>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</si>
  <si>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</si>
  <si>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</si>
  <si>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</si>
  <si>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</si>
  <si>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</si>
  <si>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</si>
  <si>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</si>
  <si>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</si>
  <si>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</si>
  <si>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</si>
  <si>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</si>
  <si>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</si>
  <si>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</si>
  <si>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</si>
  <si>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</si>
  <si>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</si>
  <si>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</si>
  <si>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</si>
  <si>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</si>
  <si>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</si>
  <si>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</si>
  <si>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</si>
  <si>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</si>
  <si>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</si>
  <si>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</si>
  <si>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</si>
  <si>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</si>
  <si>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</si>
  <si>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</si>
  <si>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</si>
  <si>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</si>
  <si>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</si>
  <si>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</si>
  <si>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</si>
  <si>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</si>
  <si>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</si>
  <si>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</si>
  <si>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</si>
  <si>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</si>
  <si>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</si>
  <si>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</si>
  <si>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</si>
  <si>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</si>
  <si>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</si>
  <si>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</si>
  <si>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</si>
  <si>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</si>
  <si>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</si>
  <si>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</si>
  <si>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</si>
  <si>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</si>
  <si>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</si>
  <si>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</si>
  <si>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</si>
  <si>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</si>
  <si>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</si>
  <si>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</si>
  <si>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</si>
  <si>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</si>
  <si>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</si>
  <si>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</si>
  <si>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</si>
  <si>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</si>
  <si>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</si>
  <si>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</si>
  <si>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</si>
  <si>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</si>
  <si>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</si>
  <si>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</si>
  <si>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</si>
  <si>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</si>
  <si>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</si>
  <si>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</si>
  <si>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</si>
  <si>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</si>
  <si>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</si>
  <si>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</si>
  <si>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</si>
  <si>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</si>
  <si>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</si>
  <si>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</si>
  <si>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</si>
  <si>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</si>
  <si>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</si>
  <si>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</si>
  <si>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</si>
  <si>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</si>
  <si>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</si>
  <si>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</si>
  <si>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</si>
  <si>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</si>
  <si>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</si>
  <si>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</si>
  <si>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</si>
  <si>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</si>
  <si>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</si>
  <si>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</si>
  <si>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</si>
  <si>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</si>
  <si>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</si>
  <si>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</si>
  <si>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</si>
  <si>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</si>
  <si>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</si>
  <si>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</si>
  <si>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</si>
  <si>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</si>
  <si>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</si>
  <si>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</si>
  <si>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</si>
  <si>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</si>
  <si>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</si>
  <si>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</si>
  <si>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</si>
  <si>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</si>
  <si>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</si>
  <si>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</si>
  <si>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</si>
  <si>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</si>
  <si>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</si>
  <si>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</si>
  <si>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</si>
  <si>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</si>
  <si>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</si>
  <si>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</si>
  <si>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</si>
  <si>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</si>
  <si>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</si>
  <si>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</si>
  <si>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</si>
  <si>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</si>
  <si>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</si>
  <si>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</si>
  <si>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</si>
  <si>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</si>
  <si>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</si>
  <si>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</si>
  <si>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</si>
  <si>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</si>
  <si>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</si>
  <si>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</si>
  <si>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</si>
  <si>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</si>
  <si>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</si>
  <si>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</si>
  <si>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</si>
  <si>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</si>
  <si>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</si>
  <si>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</si>
  <si>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</si>
  <si>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</si>
  <si>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</si>
  <si>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</si>
  <si>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</si>
  <si>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</si>
  <si>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</si>
  <si>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</si>
  <si>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</si>
  <si>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</si>
  <si>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</si>
  <si>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</si>
  <si>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</si>
  <si>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</si>
  <si>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</si>
  <si>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</si>
  <si>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</si>
  <si>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</si>
  <si>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</si>
  <si>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</si>
  <si>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</si>
  <si>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</si>
  <si>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</si>
  <si>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</si>
  <si>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</si>
  <si>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</si>
  <si>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</si>
  <si>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</si>
  <si>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</si>
  <si>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</si>
  <si>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</si>
  <si>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</si>
  <si>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</si>
  <si>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</si>
  <si>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</si>
  <si>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</si>
  <si>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</si>
  <si>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</si>
  <si>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</si>
  <si>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</si>
  <si>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</si>
  <si>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</si>
  <si>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</si>
  <si>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</si>
  <si>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</si>
  <si>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</si>
  <si>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</si>
  <si>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</si>
  <si>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</si>
  <si>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</si>
  <si>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</si>
  <si>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</si>
  <si>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</si>
  <si>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</si>
  <si>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</si>
  <si>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</si>
  <si>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</si>
  <si>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</si>
  <si>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</si>
  <si>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</si>
  <si>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</si>
  <si>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</si>
  <si>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</si>
  <si>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</si>
  <si>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</si>
  <si>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</si>
  <si>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</si>
  <si>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</si>
  <si>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</si>
  <si>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</si>
  <si>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</si>
  <si>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</si>
  <si>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</si>
  <si>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</si>
  <si>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</si>
  <si>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</si>
  <si>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</si>
  <si>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</si>
  <si>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</si>
  <si>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</si>
  <si>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</si>
  <si>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</si>
  <si>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</si>
  <si>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</si>
  <si>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</si>
  <si>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</si>
  <si>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</si>
  <si>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</si>
  <si>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</si>
  <si>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</si>
  <si>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</si>
  <si>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</si>
  <si>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</si>
  <si>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</si>
  <si>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</si>
  <si>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</si>
  <si>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</si>
  <si>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</si>
  <si>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</si>
  <si>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</si>
  <si>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</si>
  <si>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</si>
  <si>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</si>
  <si>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</si>
  <si>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</si>
  <si>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</si>
  <si>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</si>
  <si>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</si>
  <si>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</si>
  <si>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</si>
  <si>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</si>
  <si>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</si>
  <si>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</si>
  <si>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</si>
  <si>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</si>
  <si>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</si>
  <si>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</si>
  <si>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</si>
  <si>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</si>
  <si>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</si>
  <si>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</si>
  <si>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</si>
  <si>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</si>
  <si>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</si>
  <si>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</si>
  <si>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</si>
  <si>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</si>
  <si>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</si>
  <si>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</si>
  <si>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</si>
  <si>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</si>
  <si>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</si>
  <si>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</si>
  <si>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</si>
  <si>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</si>
  <si>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</si>
  <si>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</si>
  <si>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</si>
  <si>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</si>
  <si>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</si>
  <si>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</si>
  <si>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</si>
  <si>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</si>
  <si>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</si>
  <si>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</si>
  <si>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</si>
  <si>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</si>
  <si>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</si>
  <si>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</si>
  <si>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</si>
  <si>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</si>
  <si>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</si>
  <si>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</si>
  <si>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</si>
  <si>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</si>
  <si>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</si>
  <si>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</si>
  <si>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</si>
  <si>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</si>
  <si>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</si>
  <si>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</si>
  <si>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</si>
  <si>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</si>
  <si>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</si>
  <si>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</si>
  <si>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</si>
  <si>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</si>
  <si>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</si>
  <si>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</si>
  <si>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</si>
  <si>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</si>
  <si>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</si>
  <si>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</si>
  <si>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</si>
  <si>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</si>
  <si>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</si>
  <si>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</si>
  <si>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</si>
  <si>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</si>
  <si>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</si>
  <si>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</si>
  <si>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</si>
  <si>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</si>
  <si>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</si>
  <si>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</si>
  <si>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</si>
  <si>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</si>
  <si>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</si>
  <si>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</si>
  <si>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</si>
  <si>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</si>
  <si>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</si>
  <si>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</si>
  <si>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</si>
  <si>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</si>
  <si>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</si>
  <si>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</si>
  <si>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</si>
  <si>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</si>
  <si>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</si>
  <si>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</si>
  <si>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</si>
  <si>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</si>
  <si>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</si>
  <si>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</si>
  <si>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</si>
  <si>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</si>
  <si>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</si>
  <si>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</si>
  <si>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</si>
  <si>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</si>
  <si>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</si>
  <si>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</si>
  <si>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</si>
  <si>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</si>
  <si>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</si>
  <si>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</si>
  <si>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</si>
  <si>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</si>
  <si>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</si>
  <si>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</si>
  <si>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</si>
  <si>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</si>
  <si>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</si>
  <si>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</si>
  <si>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</si>
  <si>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</si>
  <si>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</si>
  <si>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</si>
  <si>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</si>
  <si>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</si>
  <si>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</si>
  <si>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</si>
  <si>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</si>
  <si>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</si>
  <si>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</si>
  <si>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</si>
  <si>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</si>
  <si>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</si>
  <si>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</si>
  <si>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</si>
  <si>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</si>
  <si>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</si>
  <si>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</si>
  <si>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</si>
  <si>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</si>
  <si>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</si>
  <si>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</si>
  <si>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</si>
  <si>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</si>
  <si>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</si>
  <si>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</si>
  <si>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</si>
  <si>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</si>
  <si>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</si>
  <si>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</si>
  <si>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</si>
  <si>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</si>
  <si>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</si>
  <si>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</si>
  <si>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</si>
  <si>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</si>
  <si>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</si>
  <si>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</si>
  <si>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</si>
  <si>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</si>
  <si>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</si>
  <si>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</si>
  <si>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</si>
  <si>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</si>
  <si>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</si>
  <si>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</si>
  <si>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</si>
  <si>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</si>
  <si>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</si>
  <si>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</si>
  <si>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</si>
  <si>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</si>
  <si>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</si>
  <si>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</si>
  <si>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</si>
  <si>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</si>
  <si>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</si>
  <si>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</si>
  <si>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</si>
  <si>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</si>
  <si>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</si>
  <si>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</si>
  <si>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</si>
  <si>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</si>
  <si>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</si>
  <si>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</si>
  <si>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</si>
  <si>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</si>
  <si>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</si>
  <si>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</si>
  <si>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</si>
  <si>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</si>
  <si>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</si>
  <si>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</si>
  <si>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</si>
  <si>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</si>
  <si>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</si>
  <si>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</si>
  <si>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</si>
  <si>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</si>
  <si>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</si>
  <si>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</si>
  <si>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</si>
  <si>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</si>
  <si>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</si>
  <si>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</si>
  <si>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</si>
  <si>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</si>
  <si>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</si>
  <si>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</si>
  <si>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</si>
  <si>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</si>
  <si>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</si>
  <si>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</si>
  <si>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</si>
  <si>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</si>
  <si>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</si>
  <si>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</si>
  <si>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</si>
  <si>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</si>
  <si>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</si>
  <si>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</si>
  <si>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</si>
  <si>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</si>
  <si>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</si>
  <si>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</si>
  <si>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</si>
  <si>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</si>
  <si>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</si>
  <si>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</si>
  <si>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</si>
  <si>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</si>
  <si>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</si>
  <si>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</si>
  <si>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</si>
  <si>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</si>
  <si>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</si>
  <si>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</si>
  <si>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</si>
  <si>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</si>
  <si>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</si>
  <si>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</si>
  <si>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</si>
  <si>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</si>
  <si>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</si>
  <si>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</si>
  <si>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</si>
  <si>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</si>
  <si>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</si>
  <si>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</si>
  <si>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</si>
  <si>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</si>
  <si>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</si>
  <si>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</si>
  <si>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</si>
  <si>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</si>
  <si>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</si>
  <si>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</si>
  <si>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</si>
  <si>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</si>
  <si>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</si>
  <si>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</si>
  <si>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</si>
  <si>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</si>
  <si>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</si>
  <si>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</si>
  <si>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</si>
  <si>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</si>
  <si>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</si>
  <si>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</si>
  <si>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</si>
  <si>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</si>
  <si>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</si>
  <si>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</si>
  <si>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</si>
  <si>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</si>
  <si>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</si>
  <si>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</si>
  <si>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</si>
  <si>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</si>
  <si>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</si>
  <si>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</si>
  <si>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</si>
  <si>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</si>
  <si>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</si>
  <si>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</si>
  <si>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</si>
  <si>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</si>
  <si>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</si>
  <si>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</si>
  <si>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</si>
  <si>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</si>
  <si>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</si>
  <si>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</si>
  <si>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</si>
  <si>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</si>
  <si>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</si>
  <si>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</si>
  <si>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</si>
  <si>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</si>
  <si>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</si>
  <si>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</si>
  <si>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</si>
  <si>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</si>
  <si>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</si>
  <si>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</si>
  <si>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</si>
  <si>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</si>
  <si>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</si>
  <si>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</si>
  <si>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</si>
  <si>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</si>
  <si>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</si>
  <si>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</si>
  <si>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</si>
  <si>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</si>
  <si>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</si>
  <si>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</si>
  <si>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</si>
  <si>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</si>
  <si>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</si>
  <si>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</si>
  <si>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</si>
  <si>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</si>
  <si>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</si>
  <si>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</si>
  <si>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</si>
  <si>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</si>
  <si>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</si>
  <si>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</si>
  <si>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</si>
  <si>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</si>
  <si>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</si>
  <si>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</si>
  <si>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</si>
  <si>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</si>
  <si>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</si>
  <si>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</si>
  <si>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</si>
  <si>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</si>
  <si>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</si>
  <si>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</si>
  <si>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</si>
  <si>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</si>
  <si>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</si>
  <si>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</si>
  <si>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</si>
  <si>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</si>
  <si>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</si>
  <si>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</si>
  <si>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</si>
  <si>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</si>
  <si>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</si>
  <si>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</si>
  <si>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</si>
  <si>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</si>
  <si>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</si>
  <si>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</si>
  <si>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</si>
  <si>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</si>
  <si>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</si>
  <si>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</si>
  <si>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</si>
  <si>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</si>
  <si>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</si>
  <si>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</si>
  <si>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</si>
  <si>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</si>
  <si>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</si>
  <si>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</si>
  <si>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</si>
  <si>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</si>
  <si>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</si>
  <si>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</si>
  <si>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</si>
  <si>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</si>
  <si>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</si>
  <si>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</si>
  <si>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</si>
  <si>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</si>
  <si>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</si>
  <si>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</si>
  <si>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</si>
  <si>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</si>
  <si>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</si>
  <si>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</si>
  <si>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</si>
  <si>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</si>
  <si>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</si>
  <si>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</si>
  <si>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</si>
  <si>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</si>
  <si>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</si>
  <si>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</si>
  <si>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</si>
  <si>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</si>
  <si>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</si>
  <si>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</si>
  <si>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</si>
  <si>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</si>
  <si>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</si>
  <si>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</si>
  <si>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</si>
  <si>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</si>
  <si>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</si>
  <si>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</si>
  <si>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</si>
  <si>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</si>
  <si>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</si>
  <si>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</si>
  <si>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</si>
  <si>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</si>
  <si>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</si>
  <si>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</si>
  <si>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</si>
  <si>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</si>
  <si>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</si>
  <si>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</si>
  <si>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</si>
  <si>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</si>
  <si>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</si>
  <si>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</si>
  <si>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</si>
  <si>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</si>
  <si>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</si>
  <si>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</si>
  <si>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</si>
  <si>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</si>
  <si>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</si>
  <si>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</si>
  <si>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</si>
  <si>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</si>
  <si>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</si>
  <si>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</si>
  <si>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</si>
  <si>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</si>
  <si>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</si>
  <si>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</si>
  <si>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</si>
  <si>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</si>
  <si>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</si>
  <si>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</si>
  <si>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</si>
  <si>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</si>
  <si>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</si>
  <si>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</si>
  <si>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</si>
  <si>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</si>
  <si>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</si>
  <si>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</si>
  <si>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</si>
  <si>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</si>
  <si>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</si>
  <si>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</si>
  <si>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</si>
  <si>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</si>
  <si>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</si>
  <si>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</si>
  <si>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</si>
  <si>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</si>
  <si>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</si>
  <si>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</si>
  <si>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</si>
  <si>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</si>
  <si>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</si>
  <si>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</si>
  <si>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</si>
  <si>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</si>
  <si>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</si>
  <si>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</si>
  <si>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</si>
  <si>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</si>
  <si>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</si>
  <si>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</si>
  <si>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</si>
  <si>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</si>
  <si>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</si>
  <si>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</si>
  <si>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</si>
  <si>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</si>
  <si>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</si>
  <si>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</si>
  <si>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</si>
  <si>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</si>
  <si>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</si>
  <si>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</si>
  <si>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</si>
  <si>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</si>
  <si>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</si>
  <si>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</si>
  <si>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</si>
  <si>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</si>
  <si>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</si>
  <si>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</si>
  <si>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</si>
  <si>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</si>
  <si>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</si>
  <si>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</si>
  <si>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</si>
  <si>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</si>
  <si>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</si>
  <si>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</si>
  <si>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</si>
  <si>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</si>
  <si>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</si>
  <si>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</si>
  <si>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</si>
  <si>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</si>
  <si>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</si>
  <si>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</si>
  <si>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</si>
  <si>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</si>
  <si>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</si>
  <si>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</si>
  <si>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</si>
  <si>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</si>
  <si>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</si>
  <si>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</si>
  <si>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</si>
  <si>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</si>
  <si>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</si>
  <si>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</si>
  <si>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</si>
  <si>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</si>
  <si>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</si>
  <si>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</si>
  <si>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</si>
  <si>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</si>
  <si>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</si>
  <si>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</si>
  <si>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</si>
  <si>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</si>
  <si>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</si>
  <si>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</si>
  <si>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</si>
  <si>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</si>
  <si>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</si>
  <si>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</si>
  <si>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</si>
  <si>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</si>
  <si>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</si>
  <si>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</si>
  <si>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</si>
  <si>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</si>
  <si>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</si>
  <si>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</si>
  <si>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</si>
  <si>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</si>
  <si>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</si>
  <si>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</si>
  <si>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</si>
  <si>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</si>
  <si>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</si>
  <si>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</si>
  <si>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</si>
  <si>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</si>
  <si>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</si>
  <si>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</si>
  <si>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</si>
  <si>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</si>
  <si>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</si>
  <si>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</si>
  <si>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</si>
  <si>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</si>
  <si>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</si>
  <si>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</si>
  <si>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</si>
  <si>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</si>
  <si>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</si>
  <si>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</si>
  <si>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</si>
  <si>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</si>
  <si>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</si>
  <si>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</si>
  <si>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</si>
  <si>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</si>
  <si>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</si>
  <si>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</si>
  <si>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</si>
  <si>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</si>
  <si>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</si>
  <si>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</si>
  <si>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</si>
  <si>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</si>
  <si>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</si>
  <si>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</si>
  <si>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</si>
  <si>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</si>
  <si>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</si>
  <si>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</si>
  <si>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</si>
  <si>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</si>
  <si>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</si>
  <si>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</si>
  <si>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</si>
  <si>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</si>
  <si>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</si>
  <si>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</si>
  <si>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</si>
  <si>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</si>
  <si>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</si>
  <si>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</si>
  <si>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</si>
  <si>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</si>
  <si>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</si>
  <si>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</si>
  <si>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</si>
  <si>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</si>
  <si>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</si>
  <si>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</si>
  <si>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</si>
  <si>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</si>
  <si>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</si>
  <si>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</si>
  <si>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</si>
  <si>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</si>
  <si>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</si>
  <si>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</si>
  <si>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</si>
  <si>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</si>
  <si>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</si>
  <si>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</si>
  <si>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</si>
  <si>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</si>
  <si>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</si>
  <si>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</si>
  <si>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</si>
  <si>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</si>
  <si>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</si>
  <si>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</si>
  <si>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</si>
  <si>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</si>
  <si>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</si>
  <si>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</si>
  <si>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</si>
  <si>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</si>
  <si>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</si>
  <si>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</si>
  <si>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</si>
  <si>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</si>
  <si>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</si>
  <si>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</si>
  <si>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</si>
  <si>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</si>
  <si>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</si>
  <si>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</si>
  <si>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</si>
  <si>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</si>
  <si>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</si>
  <si>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</si>
  <si>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</si>
  <si>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</si>
  <si>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</si>
  <si>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</si>
  <si>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</si>
  <si>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</si>
  <si>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</si>
  <si>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</si>
  <si>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</si>
  <si>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</si>
  <si>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</si>
  <si>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</si>
  <si>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</si>
  <si>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</si>
  <si>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</si>
  <si>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</si>
  <si>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</si>
  <si>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</si>
  <si>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</si>
  <si>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</si>
  <si>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</si>
  <si>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</si>
  <si>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</si>
  <si>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</si>
  <si>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</si>
  <si>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</si>
  <si>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</si>
  <si>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</si>
  <si>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</si>
  <si>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</si>
  <si>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</si>
  <si>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</si>
  <si>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</si>
  <si>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</si>
  <si>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</si>
  <si>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</si>
  <si>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</si>
  <si>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</si>
  <si>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</si>
  <si>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</si>
  <si>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</si>
  <si>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</si>
  <si>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</si>
  <si>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</si>
  <si>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</si>
  <si>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</si>
  <si>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</si>
  <si>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</si>
  <si>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</si>
  <si>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</si>
  <si>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</si>
  <si>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</si>
  <si>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</si>
  <si>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</si>
  <si>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</si>
  <si>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</si>
  <si>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</si>
  <si>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</si>
  <si>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</si>
  <si>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</si>
  <si>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</si>
  <si>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</si>
  <si>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</si>
  <si>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</si>
  <si>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</si>
  <si>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</si>
  <si>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</si>
  <si>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</si>
  <si>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</si>
  <si>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</si>
  <si>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</si>
  <si>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</si>
  <si>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</si>
  <si>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</si>
  <si>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</si>
  <si>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</si>
  <si>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</si>
  <si>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</si>
  <si>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</si>
  <si>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</si>
  <si>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</si>
  <si>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</si>
  <si>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</si>
  <si>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</si>
  <si>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</si>
  <si>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</si>
  <si>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</si>
  <si>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</si>
  <si>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</si>
  <si>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</si>
  <si>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</si>
  <si>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</si>
  <si>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</si>
  <si>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</si>
  <si>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</si>
  <si>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</si>
  <si>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</si>
  <si>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</si>
  <si>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</si>
  <si>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</si>
  <si>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</si>
  <si>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</si>
  <si>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</si>
  <si>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</si>
  <si>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</si>
  <si>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</si>
  <si>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</si>
  <si>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</si>
  <si>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</si>
  <si>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</si>
  <si>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</si>
  <si>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</si>
  <si>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</si>
  <si>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</si>
  <si>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</si>
  <si>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</si>
  <si>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</si>
  <si>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</si>
  <si>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</si>
  <si>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</si>
  <si>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</si>
  <si>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</si>
  <si>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</si>
  <si>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</si>
  <si>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</si>
  <si>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</si>
  <si>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</si>
  <si>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</si>
  <si>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</si>
  <si>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</si>
  <si>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</si>
  <si>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</si>
  <si>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</si>
  <si>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</si>
  <si>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</si>
  <si>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</si>
  <si>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</si>
  <si>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</si>
  <si>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</si>
  <si>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</si>
  <si>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</si>
  <si>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</si>
  <si>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</si>
  <si>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</si>
  <si>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</si>
  <si>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</si>
  <si>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</si>
  <si>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</si>
  <si>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</si>
  <si>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</si>
  <si>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</si>
  <si>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</si>
  <si>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</si>
  <si>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</si>
  <si>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</si>
  <si>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</si>
  <si>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</si>
  <si>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</si>
  <si>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</si>
  <si>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</si>
  <si>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</si>
  <si>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</si>
  <si>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</si>
  <si>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</si>
  <si>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</si>
  <si>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</si>
  <si>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</si>
  <si>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</si>
  <si>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</si>
  <si>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</si>
  <si>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</si>
  <si>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</si>
  <si>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</si>
  <si>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</si>
  <si>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</si>
  <si>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</si>
  <si>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</si>
  <si>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</si>
  <si>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</si>
  <si>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</si>
  <si>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</si>
  <si>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</si>
  <si>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</si>
  <si>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</si>
  <si>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</si>
  <si>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</si>
  <si>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</si>
  <si>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</si>
  <si>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</si>
  <si>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</si>
  <si>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</si>
  <si>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</si>
  <si>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</si>
  <si>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</si>
  <si>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</si>
  <si>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</si>
  <si>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</si>
  <si>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</si>
  <si>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</si>
  <si>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</si>
  <si>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</si>
  <si>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</si>
  <si>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</si>
  <si>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</si>
  <si>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</si>
  <si>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</si>
  <si>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</si>
  <si>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</si>
  <si>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</si>
  <si>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</si>
  <si>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</si>
  <si>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</si>
  <si>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</si>
  <si>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</si>
  <si>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</si>
  <si>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</si>
  <si>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</si>
  <si>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</si>
  <si>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</si>
  <si>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</si>
  <si>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</si>
  <si>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</si>
  <si>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</si>
  <si>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</si>
  <si>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</si>
  <si>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</si>
  <si>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</si>
  <si>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</si>
  <si>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</si>
  <si>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</si>
  <si>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</si>
  <si>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</si>
  <si>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</si>
  <si>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</si>
  <si>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</si>
  <si>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</si>
  <si>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</si>
  <si>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</si>
  <si>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</si>
  <si>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</si>
  <si>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</si>
  <si>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</si>
  <si>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</si>
  <si>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</si>
  <si>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</si>
  <si>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</si>
  <si>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</si>
  <si>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</si>
  <si>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</si>
  <si>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</si>
  <si>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</si>
  <si>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</si>
  <si>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</si>
  <si>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</si>
  <si>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</si>
  <si>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</si>
  <si>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</si>
  <si>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</si>
  <si>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</si>
  <si>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</si>
  <si>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</si>
  <si>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</si>
  <si>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</si>
  <si>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</si>
  <si>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</si>
  <si>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</si>
  <si>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</si>
  <si>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</si>
  <si>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</si>
  <si>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</si>
  <si>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</si>
  <si>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</si>
  <si>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</si>
  <si>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</si>
  <si>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</si>
  <si>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</si>
  <si>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</si>
  <si>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</si>
  <si>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</si>
  <si>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</si>
  <si>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</si>
  <si>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</si>
  <si>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</si>
  <si>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</si>
  <si>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</si>
  <si>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</si>
  <si>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</si>
  <si>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</si>
  <si>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</si>
  <si>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</si>
  <si>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</si>
  <si>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</si>
  <si>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</si>
  <si>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</si>
  <si>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</si>
  <si>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</si>
  <si>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</si>
  <si>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</si>
  <si>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</si>
  <si>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</si>
  <si>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</si>
  <si>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</si>
  <si>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</si>
  <si>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</si>
  <si>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</si>
  <si>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</si>
  <si>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</si>
  <si>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</si>
  <si>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</si>
  <si>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</si>
  <si>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</si>
  <si>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</si>
  <si>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</si>
  <si>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</si>
  <si>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</si>
  <si>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</si>
  <si>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</si>
  <si>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</si>
  <si>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</si>
  <si>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</si>
  <si>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</si>
  <si>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</si>
  <si>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</si>
  <si>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</si>
  <si>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</si>
  <si>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</si>
  <si>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</si>
  <si>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</si>
  <si>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</si>
  <si>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</si>
  <si>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</si>
  <si>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</si>
  <si>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</si>
  <si>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</si>
  <si>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</si>
  <si>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</si>
  <si>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</si>
  <si>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</si>
  <si>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</si>
  <si>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</si>
  <si>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</si>
  <si>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</si>
  <si>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</si>
  <si>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</si>
  <si>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</si>
  <si>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</si>
  <si>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</si>
  <si>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</si>
  <si>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</si>
  <si>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</si>
  <si>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</si>
  <si>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</si>
  <si>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</si>
  <si>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</si>
  <si>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</si>
  <si>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</si>
  <si>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</si>
  <si>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</si>
  <si>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</si>
  <si>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</si>
  <si>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</si>
  <si>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</si>
  <si>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</si>
  <si>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</si>
  <si>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</si>
  <si>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</si>
  <si>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</si>
  <si>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</si>
  <si>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</si>
  <si>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</si>
  <si>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</si>
  <si>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</si>
  <si>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</si>
  <si>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</si>
  <si>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</si>
  <si>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</si>
  <si>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</si>
  <si>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</si>
  <si>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</si>
  <si>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</si>
  <si>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</si>
  <si>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</si>
  <si>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</si>
  <si>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</si>
  <si>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</si>
  <si>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</si>
  <si>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</si>
  <si>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</si>
  <si>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</si>
  <si>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</si>
  <si>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</si>
  <si>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</si>
  <si>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</si>
  <si>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</si>
  <si>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</si>
  <si>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</si>
  <si>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</si>
  <si>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</si>
  <si>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</si>
  <si>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</si>
  <si>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</si>
  <si>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</si>
  <si>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</si>
  <si>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</si>
  <si>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</si>
  <si>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</si>
  <si>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</si>
  <si>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</si>
  <si>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</si>
  <si>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</si>
  <si>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</si>
  <si>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</si>
  <si>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</si>
  <si>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</si>
  <si>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</si>
  <si>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</si>
  <si>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</si>
  <si>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</si>
  <si>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</si>
  <si>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</si>
  <si>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</si>
  <si>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</si>
  <si>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</si>
  <si>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</si>
  <si>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</si>
  <si>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</si>
  <si>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</si>
  <si>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</si>
  <si>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</si>
  <si>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</si>
  <si>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</si>
  <si>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</si>
  <si>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</si>
  <si>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</si>
  <si>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</si>
  <si>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</si>
  <si>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</si>
  <si>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</si>
  <si>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</si>
  <si>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</si>
  <si>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</si>
  <si>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</si>
  <si>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</si>
  <si>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</si>
  <si>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</si>
  <si>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</si>
  <si>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</si>
  <si>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</si>
  <si>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</si>
  <si>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</si>
  <si>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</si>
  <si>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</si>
  <si>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</si>
  <si>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</si>
  <si>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</si>
  <si>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</si>
  <si>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</si>
  <si>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</si>
  <si>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</si>
  <si>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</si>
  <si>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</si>
  <si>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</si>
  <si>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</si>
  <si>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</si>
  <si>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</si>
  <si>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</si>
  <si>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</si>
  <si>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</si>
  <si>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</si>
  <si>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</si>
  <si>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</si>
  <si>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LOY MILLER TALLEY, PC</t>
  </si>
  <si>
    <t>KENNETH E. LOY, CPA</t>
  </si>
  <si>
    <t>2 CROSSROADS COURT</t>
  </si>
  <si>
    <t>MACOUPIN</t>
  </si>
  <si>
    <t>30953 ROUTE 111</t>
  </si>
  <si>
    <t>ALTON</t>
  </si>
  <si>
    <t>IL</t>
  </si>
  <si>
    <t>PALMYRA</t>
  </si>
  <si>
    <t>618-465-1196</t>
  </si>
  <si>
    <t>618-4659-2900</t>
  </si>
  <si>
    <t>pbowman@northwestern.k12.il.us</t>
  </si>
  <si>
    <t>060-003363</t>
  </si>
  <si>
    <t>ken@lmtcpas.com</t>
  </si>
  <si>
    <t>MICHELLE MUELLER</t>
  </si>
  <si>
    <t>PATRICK BOWMAN</t>
  </si>
  <si>
    <t>217-437-2210</t>
  </si>
  <si>
    <t>217-436-2701</t>
  </si>
  <si>
    <t>mmueller@ROE.k12.il.us</t>
  </si>
  <si>
    <t>217-854-4016</t>
  </si>
  <si>
    <t>217-854-2032</t>
  </si>
  <si>
    <t>2014 SERIES LIFE SAFETY BONDS</t>
  </si>
  <si>
    <t>BUS LEASE</t>
  </si>
  <si>
    <t>SCHEDULE NOT APPLICABLE</t>
  </si>
  <si>
    <t>Other Revenue from Local Sources, Acct #1999</t>
  </si>
  <si>
    <t>$44,000  Bus trade-in, Transportation Fund</t>
  </si>
  <si>
    <t>$  3,000  Computer equipment sales, Education Fund</t>
  </si>
  <si>
    <t>$  7,637  Vendor refunds &amp; rebates, Education Fund</t>
  </si>
  <si>
    <t>$     663  Miscellaneous Income, Education Fund</t>
  </si>
  <si>
    <t>$  1,878  Scrap and equipment sales, Operations &amp; Maintenance Fund</t>
  </si>
  <si>
    <t>$       45  Reimbursements/Vendor refunds, Operations &amp; Maintenance Fund</t>
  </si>
  <si>
    <t>$  1,582  Field trip reimbursements, Transportation Fund</t>
  </si>
  <si>
    <t>$       27  Miscellaneous revenue, Transportation Fund</t>
  </si>
  <si>
    <t>2.  Food Service-Other, Acct #4299</t>
  </si>
  <si>
    <t>$27,841  NSLP Equipment Assistance Grant proceeds, Education Fund</t>
  </si>
  <si>
    <t>3.  Audit Check Error</t>
  </si>
  <si>
    <t>Line 8, Long-term debt principal payments per Long-Term Debt Schedule include payments of $31,200</t>
  </si>
  <si>
    <t>Line 8, Long-term debt issued per Long-Term Debt Schedule includes $215,313 for a new bus lease</t>
  </si>
  <si>
    <t xml:space="preserve">            for capital leases paid from the Transportation Fund</t>
  </si>
  <si>
    <t>Line 14, Shared Outsourced Serv ices Schedule is not applicable</t>
  </si>
  <si>
    <t>$  3,550  ROE Workshops, Education Fund</t>
  </si>
  <si>
    <t>Northwestern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</si>
</sst>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6" fontId="3" fillId="0" borderId="0" xfId="0" applyNumberFormat="1" applyFont="1"/>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22B26F0A-6A31-4442-A3E6-C4CE2BD705A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5" t="s">
        <v>1953</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0" t="s">
        <v>2096</v>
      </c>
      <c r="C5" s="178" t="s">
        <v>1061</v>
      </c>
      <c r="D5" s="361"/>
      <c r="E5" s="361"/>
      <c r="H5" s="192"/>
      <c r="I5" s="2187" t="s">
        <v>769</v>
      </c>
      <c r="J5" s="2132"/>
      <c r="K5" s="2132"/>
      <c r="L5" s="2132"/>
      <c r="M5" s="2132"/>
      <c r="N5" s="2132"/>
      <c r="O5" s="2132"/>
      <c r="P5" s="2132"/>
      <c r="Q5" s="2132"/>
      <c r="R5" s="2132"/>
      <c r="S5" s="2132"/>
    </row>
    <row r="6" spans="1:28" ht="14.1" customHeight="1" x14ac:dyDescent="0.2">
      <c r="B6" s="440"/>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1" t="s">
        <v>2096</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8">
        <v>40056002026</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6" t="s">
        <v>2100</v>
      </c>
      <c r="B15" s="2151"/>
      <c r="C15" s="2151"/>
      <c r="D15" s="2151"/>
      <c r="E15" s="2151"/>
      <c r="F15" s="2151"/>
      <c r="G15" s="2151"/>
      <c r="H15" s="2152"/>
      <c r="T15" s="2118" t="s">
        <v>2098</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2137</v>
      </c>
      <c r="B17" s="2176"/>
      <c r="C17" s="2176"/>
      <c r="D17" s="2176"/>
      <c r="E17" s="2176"/>
      <c r="F17" s="2176"/>
      <c r="G17" s="2176"/>
      <c r="H17" s="2177"/>
      <c r="T17" s="2163" t="s">
        <v>2099</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3" t="s">
        <v>766</v>
      </c>
      <c r="AA18" s="200"/>
    </row>
    <row r="19" spans="1:27" ht="13.5" customHeight="1" x14ac:dyDescent="0.2">
      <c r="A19" s="2146" t="s">
        <v>2101</v>
      </c>
      <c r="B19" s="2147"/>
      <c r="C19" s="2147"/>
      <c r="D19" s="2147"/>
      <c r="E19" s="2147"/>
      <c r="F19" s="2147"/>
      <c r="G19" s="2147"/>
      <c r="H19" s="2145"/>
      <c r="I19" s="183"/>
      <c r="J19" s="376"/>
      <c r="K19" s="194"/>
      <c r="L19" s="192"/>
      <c r="M19" s="650" t="s">
        <v>355</v>
      </c>
      <c r="P19" s="180"/>
      <c r="Q19" s="180"/>
      <c r="R19" s="180"/>
      <c r="S19" s="184"/>
      <c r="T19" s="2146" t="s">
        <v>2102</v>
      </c>
      <c r="U19" s="2144"/>
      <c r="V19" s="2144"/>
      <c r="W19" s="2145"/>
      <c r="X19" s="2161" t="s">
        <v>2103</v>
      </c>
      <c r="Y19" s="2162"/>
      <c r="Z19" s="2159">
        <v>62002</v>
      </c>
      <c r="AA19" s="216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3" t="s">
        <v>2104</v>
      </c>
      <c r="B21" s="2144"/>
      <c r="C21" s="2144"/>
      <c r="D21" s="2144"/>
      <c r="E21" s="2144"/>
      <c r="F21" s="2144"/>
      <c r="G21" s="2144"/>
      <c r="H21" s="2145"/>
      <c r="I21" s="2169" t="s">
        <v>767</v>
      </c>
      <c r="J21" s="2132"/>
      <c r="K21" s="2132"/>
      <c r="L21" s="2132"/>
      <c r="M21" s="2132"/>
      <c r="N21" s="2132"/>
      <c r="O21" s="2132"/>
      <c r="P21" s="2132"/>
      <c r="Q21" s="2132"/>
      <c r="R21" s="2132"/>
      <c r="S21" s="2133"/>
      <c r="T21" s="2113" t="s">
        <v>2105</v>
      </c>
      <c r="U21" s="2114"/>
      <c r="V21" s="2114"/>
      <c r="W21" s="2114"/>
      <c r="X21" s="2127" t="s">
        <v>2106</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1905</v>
      </c>
      <c r="U22" s="270"/>
      <c r="V22" s="340"/>
      <c r="W22" s="270"/>
      <c r="X22" s="1914" t="s">
        <v>1574</v>
      </c>
      <c r="Z22" s="199"/>
      <c r="AA22" s="200"/>
    </row>
    <row r="23" spans="1:27" ht="13.5" customHeight="1" x14ac:dyDescent="0.2">
      <c r="A23" s="2166" t="s">
        <v>2107</v>
      </c>
      <c r="B23" s="2167"/>
      <c r="C23" s="2167"/>
      <c r="D23" s="2167"/>
      <c r="E23" s="2167"/>
      <c r="F23" s="2167"/>
      <c r="G23" s="2167"/>
      <c r="H23" s="2168"/>
      <c r="T23" s="2113" t="s">
        <v>2108</v>
      </c>
      <c r="U23" s="2114"/>
      <c r="V23" s="2114"/>
      <c r="W23" s="2114"/>
      <c r="X23" s="2124">
        <v>43101</v>
      </c>
      <c r="Y23" s="2125"/>
      <c r="Z23" s="2125"/>
      <c r="AA23" s="2126"/>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3"/>
      <c r="B25" s="2144"/>
      <c r="C25" s="2144"/>
      <c r="D25" s="2144"/>
      <c r="E25" s="2144"/>
      <c r="F25" s="2144"/>
      <c r="G25" s="2144"/>
      <c r="H25" s="2145"/>
      <c r="I25" s="651"/>
      <c r="J25" s="203"/>
      <c r="K25" s="203"/>
      <c r="L25" s="203"/>
      <c r="M25" s="203"/>
      <c r="N25" s="203"/>
      <c r="O25" s="203"/>
      <c r="P25" s="203"/>
      <c r="Q25" s="203"/>
      <c r="R25" s="203"/>
      <c r="S25" s="204"/>
      <c r="T25" s="2110" t="s">
        <v>2109</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8" t="s">
        <v>1897</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2096</v>
      </c>
      <c r="F29" s="1508" t="s">
        <v>1572</v>
      </c>
      <c r="G29" s="652"/>
      <c r="I29" s="273"/>
      <c r="J29" s="389"/>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1701" t="s">
        <v>2096</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3" t="s">
        <v>2111</v>
      </c>
      <c r="B38" s="2176"/>
      <c r="C38" s="2176"/>
      <c r="D38" s="2176"/>
      <c r="E38" s="2176"/>
      <c r="F38" s="2144"/>
      <c r="G38" s="2144"/>
      <c r="H38" s="2145"/>
      <c r="I38" s="2192"/>
      <c r="J38" s="2119"/>
      <c r="K38" s="2119"/>
      <c r="L38" s="2119"/>
      <c r="M38" s="2119"/>
      <c r="N38" s="2119"/>
      <c r="O38" s="2119"/>
      <c r="P38" s="2116"/>
      <c r="Q38" s="2116"/>
      <c r="R38" s="2116"/>
      <c r="S38" s="2117"/>
      <c r="T38" s="2118" t="s">
        <v>2110</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2107</v>
      </c>
      <c r="B40" s="2200"/>
      <c r="C40" s="2201"/>
      <c r="D40" s="2201"/>
      <c r="E40" s="2201"/>
      <c r="F40" s="2202"/>
      <c r="G40" s="2202"/>
      <c r="H40" s="2203"/>
      <c r="I40" s="2120"/>
      <c r="J40" s="2122"/>
      <c r="K40" s="2122"/>
      <c r="L40" s="2122"/>
      <c r="M40" s="2122"/>
      <c r="N40" s="2122"/>
      <c r="O40" s="2122"/>
      <c r="P40" s="2122"/>
      <c r="Q40" s="2122"/>
      <c r="R40" s="2122"/>
      <c r="S40" s="2123"/>
      <c r="T40" s="2120" t="s">
        <v>2114</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2112</v>
      </c>
      <c r="B42" s="2144"/>
      <c r="C42" s="2145"/>
      <c r="D42" s="2161" t="s">
        <v>2113</v>
      </c>
      <c r="E42" s="2144"/>
      <c r="F42" s="2144"/>
      <c r="G42" s="2144"/>
      <c r="H42" s="2145"/>
      <c r="I42" s="2118"/>
      <c r="J42" s="2116"/>
      <c r="K42" s="2116"/>
      <c r="L42" s="2116"/>
      <c r="M42" s="2116"/>
      <c r="N42" s="2116"/>
      <c r="O42" s="2117"/>
      <c r="P42" s="2115"/>
      <c r="Q42" s="2116"/>
      <c r="R42" s="2116"/>
      <c r="S42" s="2117"/>
      <c r="T42" s="2118" t="s">
        <v>2115</v>
      </c>
      <c r="U42" s="2116"/>
      <c r="V42" s="2116"/>
      <c r="W42" s="2117"/>
      <c r="X42" s="2115" t="s">
        <v>2116</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7" workbookViewId="0">
      <selection activeCell="T43" sqref="T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43" sqref="T4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2"/>
      <c r="D3" s="708"/>
      <c r="E3" s="400"/>
    </row>
    <row r="4" spans="1:9" x14ac:dyDescent="0.2">
      <c r="A4" s="7"/>
      <c r="B4" s="395"/>
      <c r="C4" s="2214" t="s">
        <v>486</v>
      </c>
      <c r="D4" s="2215"/>
      <c r="E4" s="2215"/>
      <c r="F4" s="2215"/>
      <c r="G4" s="2215"/>
      <c r="H4" s="2215"/>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9" t="s">
        <v>1967</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353</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2096</v>
      </c>
      <c r="C53" s="618">
        <v>22</v>
      </c>
      <c r="D53" s="387" t="s">
        <v>1797</v>
      </c>
      <c r="E53" s="26"/>
      <c r="F53" s="1552"/>
      <c r="G53" s="1724" t="s">
        <v>1796</v>
      </c>
      <c r="H53" s="1953">
        <v>35374</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6"/>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9" t="s">
        <v>1580</v>
      </c>
      <c r="B70" s="2212"/>
      <c r="C70" s="2212"/>
      <c r="D70" s="2212"/>
      <c r="E70" s="2213"/>
      <c r="F70" s="2213"/>
      <c r="G70" s="2213"/>
      <c r="H70" s="2213"/>
      <c r="I70" s="2213"/>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8" t="s">
        <v>1576</v>
      </c>
      <c r="B83" s="2228"/>
      <c r="C83" s="2228"/>
      <c r="D83" s="2229"/>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5"/>
      <c r="C102" s="2226"/>
      <c r="D102" s="2226"/>
      <c r="E102" s="2226"/>
      <c r="F102" s="2226"/>
      <c r="G102" s="2226"/>
      <c r="H102" s="2227"/>
      <c r="I102" s="1482"/>
    </row>
    <row r="103" spans="1:9" s="32" customFormat="1" ht="11.25" customHeight="1" x14ac:dyDescent="0.2">
      <c r="A103" s="1521"/>
      <c r="B103" s="2204"/>
      <c r="C103" s="2205"/>
      <c r="D103" s="2205"/>
      <c r="E103" s="2205"/>
      <c r="F103" s="2205"/>
      <c r="G103" s="2205"/>
      <c r="H103" s="2206"/>
      <c r="I103" s="1482"/>
    </row>
    <row r="104" spans="1:9" s="32" customFormat="1" ht="11.25" customHeight="1" x14ac:dyDescent="0.2">
      <c r="A104" s="1521"/>
      <c r="B104" s="2204"/>
      <c r="C104" s="2205"/>
      <c r="D104" s="2205"/>
      <c r="E104" s="2205"/>
      <c r="F104" s="2205"/>
      <c r="G104" s="2205"/>
      <c r="H104" s="2206"/>
      <c r="I104" s="1482"/>
    </row>
    <row r="105" spans="1:9" s="32" customFormat="1" x14ac:dyDescent="0.2">
      <c r="A105" s="1521"/>
      <c r="B105" s="2204"/>
      <c r="C105" s="2205"/>
      <c r="D105" s="2205"/>
      <c r="E105" s="2205"/>
      <c r="F105" s="2205"/>
      <c r="G105" s="2205"/>
      <c r="H105" s="2206"/>
      <c r="I105" s="1482"/>
    </row>
    <row r="106" spans="1:9" s="32" customFormat="1" ht="11.25" customHeight="1" x14ac:dyDescent="0.2">
      <c r="A106" s="1521"/>
      <c r="B106" s="2204"/>
      <c r="C106" s="2205"/>
      <c r="D106" s="2205"/>
      <c r="E106" s="2205"/>
      <c r="F106" s="2205"/>
      <c r="G106" s="2205"/>
      <c r="H106" s="2206"/>
      <c r="I106" s="1482"/>
    </row>
    <row r="107" spans="1:9" s="32" customFormat="1" ht="11.25" customHeight="1" x14ac:dyDescent="0.2">
      <c r="A107" s="1521"/>
      <c r="B107" s="2204"/>
      <c r="C107" s="2205"/>
      <c r="D107" s="2205"/>
      <c r="E107" s="2205"/>
      <c r="F107" s="2205"/>
      <c r="G107" s="2205"/>
      <c r="H107" s="2206"/>
      <c r="I107" s="1482"/>
    </row>
    <row r="108" spans="1:9" s="32" customFormat="1" ht="11.25" customHeight="1" x14ac:dyDescent="0.2">
      <c r="A108" s="1521"/>
      <c r="B108" s="2204"/>
      <c r="C108" s="2205"/>
      <c r="D108" s="2205"/>
      <c r="E108" s="2205"/>
      <c r="F108" s="2205"/>
      <c r="G108" s="2205"/>
      <c r="H108" s="2206"/>
      <c r="I108" s="1482"/>
    </row>
    <row r="109" spans="1:9" s="32" customFormat="1" ht="11.25" customHeight="1" x14ac:dyDescent="0.2">
      <c r="A109" s="1521"/>
      <c r="B109" s="2204"/>
      <c r="C109" s="2205"/>
      <c r="D109" s="2205"/>
      <c r="E109" s="2205"/>
      <c r="F109" s="2205"/>
      <c r="G109" s="2205"/>
      <c r="H109" s="2206"/>
      <c r="I109" s="1516"/>
    </row>
    <row r="110" spans="1:9" s="32" customFormat="1" ht="11.25" customHeight="1" x14ac:dyDescent="0.2">
      <c r="A110" s="1521"/>
      <c r="B110" s="2204"/>
      <c r="C110" s="2205"/>
      <c r="D110" s="2205"/>
      <c r="E110" s="2205"/>
      <c r="F110" s="2205"/>
      <c r="G110" s="2205"/>
      <c r="H110" s="2206"/>
      <c r="I110" s="1482"/>
    </row>
    <row r="111" spans="1:9" s="32" customFormat="1" ht="11.25" customHeight="1" x14ac:dyDescent="0.2">
      <c r="A111" s="1521"/>
      <c r="B111" s="2204"/>
      <c r="C111" s="2205"/>
      <c r="D111" s="2205"/>
      <c r="E111" s="2205"/>
      <c r="F111" s="2205"/>
      <c r="G111" s="2205"/>
      <c r="H111" s="2206"/>
      <c r="I111" s="1482"/>
    </row>
    <row r="112" spans="1:9" s="32" customFormat="1" ht="11.25" customHeight="1" x14ac:dyDescent="0.2">
      <c r="A112" s="1521"/>
      <c r="B112" s="2230"/>
      <c r="C112" s="2231"/>
      <c r="D112" s="2231"/>
      <c r="E112" s="2231"/>
      <c r="F112" s="2231"/>
      <c r="G112" s="2231"/>
      <c r="H112" s="223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3" t="s">
        <v>2097</v>
      </c>
      <c r="D114" s="2233"/>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4" t="s">
        <v>1589</v>
      </c>
      <c r="D117" s="2235"/>
      <c r="E117" s="2236"/>
      <c r="F117" s="2236"/>
      <c r="G117" s="2236"/>
      <c r="H117" s="2236"/>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43" sqref="T4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39027007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2.96855E-2</v>
      </c>
      <c r="E10" s="99" t="s">
        <v>1164</v>
      </c>
      <c r="F10" s="467">
        <v>2.8449E-3</v>
      </c>
      <c r="G10" s="99" t="s">
        <v>1164</v>
      </c>
      <c r="H10" s="467">
        <v>4.4527999999999998E-3</v>
      </c>
      <c r="I10" s="99" t="s">
        <v>1165</v>
      </c>
      <c r="J10" s="468">
        <f>ROUND(D10+F10+H10,5)</f>
        <v>3.6979999999999999E-2</v>
      </c>
      <c r="K10" s="92"/>
      <c r="L10" s="467">
        <v>2.9690000000000001E-4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3921808</v>
      </c>
      <c r="E16" s="99"/>
      <c r="F16" s="81">
        <f>SUM('Acct Summary 7-8'!C17,'Acct Summary 7-8'!D17,'Acct Summary 7-8'!F17)</f>
        <v>4031429</v>
      </c>
      <c r="G16" s="99"/>
      <c r="H16" s="81">
        <f>SUM(D16-F16)</f>
        <v>-109621</v>
      </c>
      <c r="I16" s="92"/>
      <c r="J16" s="81">
        <f>SUM('Acct Summary 7-8'!C81,'Acct Summary 7-8'!D81,'Acct Summary 7-8'!F81,'Acct Summary 7-8'!I81)</f>
        <v>5464667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c r="C31" s="402" t="s">
        <v>670</v>
      </c>
      <c r="D31" s="62" t="s">
        <v>1239</v>
      </c>
      <c r="E31" s="92"/>
      <c r="F31" s="92"/>
      <c r="G31" s="100"/>
      <c r="H31" s="251">
        <f>IF(B31="X",(J7*0.069),IF(B32="X",(J7*0.138),"Enter x in a.or b."))</f>
        <v>5385726.966</v>
      </c>
      <c r="I31" s="330"/>
      <c r="J31" s="92"/>
      <c r="K31" s="92"/>
      <c r="L31" s="92"/>
      <c r="M31" s="92"/>
    </row>
    <row r="32" spans="1:13" ht="13.35" customHeight="1" x14ac:dyDescent="0.2">
      <c r="B32" s="2107" t="s">
        <v>2096</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1004652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T43" sqref="T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Northwestern CUSD 2</v>
      </c>
      <c r="E7" s="135"/>
      <c r="G7" s="136"/>
      <c r="H7" s="137"/>
      <c r="I7" s="137"/>
      <c r="J7" s="137"/>
      <c r="K7" s="137"/>
      <c r="L7"/>
      <c r="M7"/>
      <c r="N7"/>
      <c r="O7"/>
      <c r="P7"/>
    </row>
    <row r="8" spans="1:18" ht="12.75" x14ac:dyDescent="0.2">
      <c r="A8"/>
      <c r="B8"/>
      <c r="C8" s="133" t="s">
        <v>1316</v>
      </c>
      <c r="D8" s="138">
        <f>COVER!A13</f>
        <v>40056002026</v>
      </c>
      <c r="E8" s="139"/>
      <c r="G8"/>
      <c r="H8"/>
      <c r="I8"/>
      <c r="J8"/>
      <c r="K8"/>
      <c r="L8"/>
      <c r="M8"/>
      <c r="N8"/>
      <c r="O8"/>
      <c r="P8"/>
    </row>
    <row r="9" spans="1:18" ht="12.75" x14ac:dyDescent="0.2">
      <c r="A9"/>
      <c r="B9"/>
      <c r="C9" s="133" t="s">
        <v>809</v>
      </c>
      <c r="D9" s="332" t="str">
        <f>COVER!A15</f>
        <v>MACOUPIN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5464667</v>
      </c>
      <c r="I12" s="1150"/>
      <c r="J12" s="1150"/>
      <c r="K12" s="1151">
        <f>TRUNC((H12/H13*100000),5)/100000</f>
        <v>1.3934050314999999</v>
      </c>
      <c r="L12" s="1152"/>
      <c r="M12" s="101" t="s">
        <v>1339</v>
      </c>
      <c r="N12" s="101"/>
      <c r="O12" s="1153">
        <v>0.35</v>
      </c>
      <c r="P12" s="153"/>
      <c r="Q12" s="153"/>
    </row>
    <row r="13" spans="1:18" s="155" customFormat="1" ht="11.25" x14ac:dyDescent="0.2">
      <c r="A13" s="153"/>
      <c r="B13" s="1147"/>
      <c r="C13" s="2254" t="s">
        <v>1581</v>
      </c>
      <c r="D13" s="2255"/>
      <c r="E13" s="153"/>
      <c r="F13" s="325" t="s">
        <v>910</v>
      </c>
      <c r="G13" s="1148"/>
      <c r="H13" s="1149">
        <f>SUM('Acct Summary 7-8'!C8+'Acct Summary 7-8'!D8+'Acct Summary 7-8'!F8+'Acct Summary 7-8'!I8)+H14</f>
        <v>3921808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4031429</v>
      </c>
      <c r="I17" s="1150"/>
      <c r="J17" s="1156"/>
      <c r="K17" s="1151">
        <f>TRUNC((H17/H18*100000),5)/100000</f>
        <v>1.0279516488</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3921808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46.272942199999996</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5464667</v>
      </c>
      <c r="I24" s="675"/>
      <c r="J24" s="675"/>
      <c r="K24" s="1160">
        <f>TRUNC(((H24/H25*100000)/100000),2)</f>
        <v>487.98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11198.41389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1226735.9110300001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1004652</v>
      </c>
      <c r="I32" s="1158"/>
      <c r="J32" s="1158"/>
      <c r="K32" s="1160">
        <f>TRUNC(100-((((H32/H33*100))*100)/100),2)</f>
        <v>81.34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5385726.966</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T43" sqref="T43"/>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c r="D4" s="407"/>
      <c r="E4" s="407"/>
      <c r="F4" s="407"/>
      <c r="G4" s="407"/>
      <c r="H4" s="407"/>
      <c r="I4" s="407"/>
      <c r="J4" s="431"/>
      <c r="K4" s="407"/>
      <c r="L4" s="407"/>
      <c r="M4" s="428"/>
      <c r="N4" s="477"/>
    </row>
    <row r="5" spans="1:14" x14ac:dyDescent="0.2">
      <c r="A5" s="472" t="s">
        <v>1151</v>
      </c>
      <c r="B5" s="39">
        <v>120</v>
      </c>
      <c r="C5" s="678">
        <f>3742362+2500+3050</f>
        <v>3747912</v>
      </c>
      <c r="D5" s="407">
        <v>1177511</v>
      </c>
      <c r="E5" s="407">
        <v>10679</v>
      </c>
      <c r="F5" s="407">
        <v>295835</v>
      </c>
      <c r="G5" s="407">
        <v>132077</v>
      </c>
      <c r="H5" s="407">
        <v>67755</v>
      </c>
      <c r="I5" s="407">
        <v>243409</v>
      </c>
      <c r="J5" s="431">
        <v>84935</v>
      </c>
      <c r="K5" s="434">
        <v>351997</v>
      </c>
      <c r="L5" s="679">
        <v>65213</v>
      </c>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3747912</v>
      </c>
      <c r="D13" s="680">
        <f t="shared" ref="D13:L13" si="0">SUM(D4:D12)</f>
        <v>1177511</v>
      </c>
      <c r="E13" s="680">
        <f t="shared" si="0"/>
        <v>10679</v>
      </c>
      <c r="F13" s="680">
        <f t="shared" si="0"/>
        <v>295835</v>
      </c>
      <c r="G13" s="680">
        <f t="shared" si="0"/>
        <v>132077</v>
      </c>
      <c r="H13" s="680">
        <f t="shared" si="0"/>
        <v>67755</v>
      </c>
      <c r="I13" s="680">
        <f t="shared" si="0"/>
        <v>243409</v>
      </c>
      <c r="J13" s="680">
        <f t="shared" si="0"/>
        <v>84935</v>
      </c>
      <c r="K13" s="680">
        <f t="shared" si="0"/>
        <v>351997</v>
      </c>
      <c r="L13" s="680">
        <f t="shared" si="0"/>
        <v>65213</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38961</v>
      </c>
      <c r="N16" s="710"/>
    </row>
    <row r="17" spans="1:14" s="695" customFormat="1" ht="12.75" customHeight="1" x14ac:dyDescent="0.2">
      <c r="A17" s="709" t="s">
        <v>1693</v>
      </c>
      <c r="B17" s="537">
        <v>230</v>
      </c>
      <c r="C17" s="502"/>
      <c r="D17" s="502"/>
      <c r="E17" s="502"/>
      <c r="F17" s="502"/>
      <c r="G17" s="502"/>
      <c r="H17" s="502"/>
      <c r="I17" s="502"/>
      <c r="J17" s="502"/>
      <c r="K17" s="502"/>
      <c r="L17" s="502"/>
      <c r="M17" s="431">
        <v>3312502</v>
      </c>
      <c r="N17" s="710"/>
    </row>
    <row r="18" spans="1:14" s="695" customFormat="1" ht="12.75" customHeight="1" x14ac:dyDescent="0.2">
      <c r="A18" s="709" t="s">
        <v>1694</v>
      </c>
      <c r="B18" s="537">
        <v>240</v>
      </c>
      <c r="C18" s="502"/>
      <c r="D18" s="502"/>
      <c r="E18" s="502"/>
      <c r="F18" s="502"/>
      <c r="G18" s="502"/>
      <c r="H18" s="502"/>
      <c r="I18" s="502"/>
      <c r="J18" s="502"/>
      <c r="K18" s="502"/>
      <c r="L18" s="502"/>
      <c r="M18" s="431">
        <v>56161</v>
      </c>
      <c r="N18" s="710"/>
    </row>
    <row r="19" spans="1:14" s="695" customFormat="1" ht="12.75" customHeight="1" x14ac:dyDescent="0.2">
      <c r="A19" s="709" t="s">
        <v>1695</v>
      </c>
      <c r="B19" s="537">
        <v>250</v>
      </c>
      <c r="C19" s="502"/>
      <c r="D19" s="502"/>
      <c r="E19" s="502"/>
      <c r="F19" s="502"/>
      <c r="G19" s="502"/>
      <c r="H19" s="502"/>
      <c r="I19" s="502"/>
      <c r="J19" s="502"/>
      <c r="K19" s="502"/>
      <c r="L19" s="502"/>
      <c r="M19" s="431">
        <f>1720397+949265</f>
        <v>2669662</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10679</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993973</v>
      </c>
    </row>
    <row r="23" spans="1:14" ht="13.5" customHeight="1" thickBot="1" x14ac:dyDescent="0.25">
      <c r="A23" s="459" t="s">
        <v>729</v>
      </c>
      <c r="B23" s="715"/>
      <c r="C23" s="428"/>
      <c r="D23" s="428"/>
      <c r="E23" s="428"/>
      <c r="F23" s="428"/>
      <c r="G23" s="428"/>
      <c r="H23" s="428"/>
      <c r="I23" s="428"/>
      <c r="J23" s="428"/>
      <c r="K23" s="428"/>
      <c r="L23" s="428"/>
      <c r="M23" s="684">
        <f>SUM(M15:M22)</f>
        <v>6077286</v>
      </c>
      <c r="N23" s="684">
        <f>SUM(N21:N22)</f>
        <v>1004652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65213</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65213</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1004652</v>
      </c>
    </row>
    <row r="37" spans="1:14" ht="13.5" thickBot="1" x14ac:dyDescent="0.25">
      <c r="A37" s="459" t="s">
        <v>739</v>
      </c>
      <c r="B37" s="715"/>
      <c r="C37" s="502"/>
      <c r="D37" s="502"/>
      <c r="E37" s="502"/>
      <c r="F37" s="502"/>
      <c r="G37" s="502"/>
      <c r="H37" s="502"/>
      <c r="I37" s="502"/>
      <c r="J37" s="502"/>
      <c r="K37" s="502"/>
      <c r="L37" s="509"/>
      <c r="M37" s="428"/>
      <c r="N37" s="684">
        <f>SUM(N36:N36)</f>
        <v>1004652</v>
      </c>
    </row>
    <row r="38" spans="1:14" customFormat="1" ht="13.5" customHeight="1" thickTop="1" x14ac:dyDescent="0.2">
      <c r="A38" s="619" t="s">
        <v>485</v>
      </c>
      <c r="B38" s="537">
        <v>714</v>
      </c>
      <c r="C38" s="718"/>
      <c r="D38" s="718"/>
      <c r="E38" s="718">
        <v>10679</v>
      </c>
      <c r="F38" s="718"/>
      <c r="G38" s="718">
        <v>132077</v>
      </c>
      <c r="H38" s="718">
        <v>67755</v>
      </c>
      <c r="I38" s="718"/>
      <c r="J38" s="717">
        <v>84935</v>
      </c>
      <c r="K38" s="718">
        <v>351997</v>
      </c>
      <c r="L38" s="1089"/>
      <c r="M38" s="685"/>
      <c r="N38" s="685"/>
    </row>
    <row r="39" spans="1:14" customFormat="1" ht="13.5" customHeight="1" x14ac:dyDescent="0.2">
      <c r="A39" s="619" t="s">
        <v>398</v>
      </c>
      <c r="B39" s="537">
        <v>730</v>
      </c>
      <c r="C39" s="718">
        <v>3747912</v>
      </c>
      <c r="D39" s="718">
        <v>1177511</v>
      </c>
      <c r="E39" s="718"/>
      <c r="F39" s="718">
        <v>295835</v>
      </c>
      <c r="G39" s="718"/>
      <c r="H39" s="718"/>
      <c r="I39" s="718">
        <v>243409</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6077286</v>
      </c>
      <c r="N40" s="685"/>
    </row>
    <row r="41" spans="1:14" ht="13.5" customHeight="1" thickBot="1" x14ac:dyDescent="0.25">
      <c r="A41" s="459" t="s">
        <v>741</v>
      </c>
      <c r="B41" s="450"/>
      <c r="C41" s="480">
        <f>(SUM(C34,C37,C38,C39))</f>
        <v>3747912</v>
      </c>
      <c r="D41" s="480">
        <f t="shared" ref="D41:L41" si="2">SUM(D34,D37,D38:D39)</f>
        <v>1177511</v>
      </c>
      <c r="E41" s="480">
        <f t="shared" si="2"/>
        <v>10679</v>
      </c>
      <c r="F41" s="480">
        <f t="shared" si="2"/>
        <v>295835</v>
      </c>
      <c r="G41" s="480">
        <f t="shared" si="2"/>
        <v>132077</v>
      </c>
      <c r="H41" s="480">
        <f t="shared" si="2"/>
        <v>67755</v>
      </c>
      <c r="I41" s="480">
        <f t="shared" si="2"/>
        <v>243409</v>
      </c>
      <c r="J41" s="480">
        <f t="shared" si="2"/>
        <v>84935</v>
      </c>
      <c r="K41" s="480">
        <f t="shared" si="2"/>
        <v>351997</v>
      </c>
      <c r="L41" s="480">
        <f t="shared" si="2"/>
        <v>65213</v>
      </c>
      <c r="M41" s="480">
        <f>SUM(M40)</f>
        <v>6077286</v>
      </c>
      <c r="N41" s="480">
        <f>SUM(N37)</f>
        <v>1004652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43" sqref="T43"/>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1379130</v>
      </c>
      <c r="D4" s="686">
        <f>'Revenues 9-14'!D109</f>
        <v>165884</v>
      </c>
      <c r="E4" s="686">
        <f>'Revenues 9-14'!E109</f>
        <v>100219</v>
      </c>
      <c r="F4" s="686">
        <f>'Revenues 9-14'!F109</f>
        <v>214766</v>
      </c>
      <c r="G4" s="686">
        <f>'Revenues 9-14'!G109</f>
        <v>139886</v>
      </c>
      <c r="H4" s="686">
        <f>'Revenues 9-14'!H109</f>
        <v>75575</v>
      </c>
      <c r="I4" s="686">
        <f>'Revenues 9-14'!I109</f>
        <v>13750</v>
      </c>
      <c r="J4" s="686">
        <f>'Revenues 9-14'!J109</f>
        <v>53163</v>
      </c>
      <c r="K4" s="686">
        <f>'Revenues 9-14'!K109</f>
        <v>10051</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1557537</v>
      </c>
      <c r="D6" s="687">
        <f>'Revenues 9-14'!D173</f>
        <v>50000</v>
      </c>
      <c r="E6" s="687">
        <f>'Revenues 9-14'!E173</f>
        <v>0</v>
      </c>
      <c r="F6" s="687">
        <f>'Revenues 9-14'!F173</f>
        <v>123983</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416758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3353425</v>
      </c>
      <c r="D8" s="480">
        <f t="shared" ref="D8:K8" si="0">SUM(D4:D7)</f>
        <v>215884</v>
      </c>
      <c r="E8" s="480">
        <f t="shared" si="0"/>
        <v>100219</v>
      </c>
      <c r="F8" s="480">
        <f t="shared" si="0"/>
        <v>338749</v>
      </c>
      <c r="G8" s="480">
        <f t="shared" si="0"/>
        <v>139886</v>
      </c>
      <c r="H8" s="480">
        <f t="shared" si="0"/>
        <v>75575</v>
      </c>
      <c r="I8" s="480">
        <f t="shared" si="0"/>
        <v>13750</v>
      </c>
      <c r="J8" s="480">
        <f t="shared" si="0"/>
        <v>53163</v>
      </c>
      <c r="K8" s="480">
        <f t="shared" si="0"/>
        <v>10051</v>
      </c>
      <c r="L8" s="38"/>
    </row>
    <row r="9" spans="1:13" ht="15" thickTop="1" x14ac:dyDescent="0.2">
      <c r="A9" s="1008" t="s">
        <v>343</v>
      </c>
      <c r="B9" s="451">
        <v>3998</v>
      </c>
      <c r="C9" s="413">
        <f>1499413+21864</f>
        <v>1521277</v>
      </c>
      <c r="D9" s="484"/>
      <c r="E9" s="413"/>
      <c r="F9" s="413"/>
      <c r="G9" s="691"/>
      <c r="H9" s="413"/>
      <c r="I9" s="489" t="s">
        <v>1365</v>
      </c>
      <c r="J9" s="430"/>
      <c r="K9" s="413"/>
      <c r="L9" s="38"/>
    </row>
    <row r="10" spans="1:13" s="47" customFormat="1" ht="13.5" thickBot="1" x14ac:dyDescent="0.25">
      <c r="A10" s="459" t="s">
        <v>1369</v>
      </c>
      <c r="B10" s="452"/>
      <c r="C10" s="480">
        <f>SUM(C8:C9)</f>
        <v>4874702</v>
      </c>
      <c r="D10" s="480">
        <f t="shared" ref="D10:K10" si="1">SUM(D8:D9)</f>
        <v>215884</v>
      </c>
      <c r="E10" s="480">
        <f t="shared" si="1"/>
        <v>100219</v>
      </c>
      <c r="F10" s="480">
        <f t="shared" si="1"/>
        <v>338749</v>
      </c>
      <c r="G10" s="480">
        <f t="shared" si="1"/>
        <v>139886</v>
      </c>
      <c r="H10" s="480">
        <f t="shared" si="1"/>
        <v>75575</v>
      </c>
      <c r="I10" s="480">
        <f t="shared" si="1"/>
        <v>13750</v>
      </c>
      <c r="J10" s="480">
        <f t="shared" si="1"/>
        <v>53163</v>
      </c>
      <c r="K10" s="480">
        <f t="shared" si="1"/>
        <v>10051</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2288928</v>
      </c>
      <c r="D12" s="493" t="s">
        <v>1365</v>
      </c>
      <c r="E12" s="428" t="s">
        <v>1365</v>
      </c>
      <c r="F12" s="428" t="s">
        <v>1365</v>
      </c>
      <c r="G12" s="686">
        <f>'Expenditures 15-22'!K223</f>
        <v>53052</v>
      </c>
      <c r="H12" s="426"/>
      <c r="I12" s="428" t="s">
        <v>1365</v>
      </c>
      <c r="J12" s="428" t="s">
        <v>1365</v>
      </c>
      <c r="K12" s="426" t="s">
        <v>1365</v>
      </c>
      <c r="L12" s="38"/>
    </row>
    <row r="13" spans="1:13" x14ac:dyDescent="0.2">
      <c r="A13" s="725" t="s">
        <v>525</v>
      </c>
      <c r="B13" s="292">
        <v>2000</v>
      </c>
      <c r="C13" s="687">
        <f>'Expenditures 15-22'!K74</f>
        <v>1052979</v>
      </c>
      <c r="D13" s="687">
        <f>'Expenditures 15-22'!K129</f>
        <v>256514</v>
      </c>
      <c r="E13" s="477" t="s">
        <v>1365</v>
      </c>
      <c r="F13" s="687">
        <f>'Expenditures 15-22'!K178</f>
        <v>256553</v>
      </c>
      <c r="G13" s="687">
        <f>'Expenditures 15-22'!K273</f>
        <v>88474</v>
      </c>
      <c r="H13" s="687">
        <f>'Expenditures 15-22'!K296</f>
        <v>7820</v>
      </c>
      <c r="I13" s="428" t="s">
        <v>1365</v>
      </c>
      <c r="J13" s="740">
        <f>'Expenditures 15-22'!K323</f>
        <v>80934</v>
      </c>
      <c r="K13" s="692">
        <f>'Expenditures 15-22'!K341</f>
        <v>7073</v>
      </c>
      <c r="L13" s="38"/>
    </row>
    <row r="14" spans="1:13" x14ac:dyDescent="0.2">
      <c r="A14" s="725" t="s">
        <v>517</v>
      </c>
      <c r="B14" s="292">
        <v>3000</v>
      </c>
      <c r="C14" s="687">
        <f>'Expenditures 15-22'!K75</f>
        <v>53740</v>
      </c>
      <c r="D14" s="687">
        <f>'Expenditures 15-22'!K130</f>
        <v>0</v>
      </c>
      <c r="E14" s="493" t="s">
        <v>1365</v>
      </c>
      <c r="F14" s="687">
        <f>'Expenditures 15-22'!K179</f>
        <v>0</v>
      </c>
      <c r="G14" s="687">
        <f>'Expenditures 15-22'!K274</f>
        <v>6912</v>
      </c>
      <c r="H14" s="485"/>
      <c r="I14" s="428" t="s">
        <v>1365</v>
      </c>
      <c r="J14" s="428" t="s">
        <v>1365</v>
      </c>
      <c r="K14" s="485" t="s">
        <v>1365</v>
      </c>
      <c r="L14" s="38"/>
    </row>
    <row r="15" spans="1:13" x14ac:dyDescent="0.2">
      <c r="A15" s="725" t="s">
        <v>113</v>
      </c>
      <c r="B15" s="292">
        <v>4000</v>
      </c>
      <c r="C15" s="687">
        <f>'Expenditures 15-22'!K102</f>
        <v>91515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100374</v>
      </c>
      <c r="F16" s="687">
        <f>'Expenditures 15-22'!K202</f>
        <v>31200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3487162</v>
      </c>
      <c r="D17" s="480">
        <f t="shared" si="2"/>
        <v>256514</v>
      </c>
      <c r="E17" s="480">
        <f t="shared" si="2"/>
        <v>100374</v>
      </c>
      <c r="F17" s="480">
        <f t="shared" si="2"/>
        <v>287753</v>
      </c>
      <c r="G17" s="480">
        <f t="shared" si="2"/>
        <v>148438</v>
      </c>
      <c r="H17" s="480">
        <f t="shared" si="2"/>
        <v>7820</v>
      </c>
      <c r="I17" s="428"/>
      <c r="J17" s="480">
        <f>SUM(J12:J16)</f>
        <v>80934</v>
      </c>
      <c r="K17" s="480">
        <f>SUM(K12:K16)</f>
        <v>7073</v>
      </c>
      <c r="L17" s="38"/>
    </row>
    <row r="18" spans="1:12" ht="15" customHeight="1" thickTop="1" x14ac:dyDescent="0.2">
      <c r="A18" s="1009" t="s">
        <v>1298</v>
      </c>
      <c r="B18" s="257">
        <v>4180</v>
      </c>
      <c r="C18" s="686">
        <f t="shared" ref="C18:H18" si="3">C9</f>
        <v>1521277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5008439</v>
      </c>
      <c r="D19" s="480">
        <f t="shared" si="4"/>
        <v>256514</v>
      </c>
      <c r="E19" s="480">
        <f t="shared" si="4"/>
        <v>100374</v>
      </c>
      <c r="F19" s="480">
        <f t="shared" si="4"/>
        <v>287753</v>
      </c>
      <c r="G19" s="480">
        <f t="shared" si="4"/>
        <v>148438</v>
      </c>
      <c r="H19" s="480">
        <f t="shared" si="4"/>
        <v>7820</v>
      </c>
      <c r="I19" s="428"/>
      <c r="J19" s="480">
        <f>SUM(J17:J18)</f>
        <v>80934</v>
      </c>
      <c r="K19" s="480">
        <f>SUM(K17:K18)</f>
        <v>7073</v>
      </c>
      <c r="L19" s="38"/>
    </row>
    <row r="20" spans="1:12" ht="27" thickTop="1" thickBot="1" x14ac:dyDescent="0.25">
      <c r="A20" s="453" t="s">
        <v>1299</v>
      </c>
      <c r="B20" s="454"/>
      <c r="C20" s="1007">
        <f>C8-C17</f>
        <v>-133737</v>
      </c>
      <c r="D20" s="1007">
        <f t="shared" ref="D20:K20" si="5">D8-D17</f>
        <v>-40630</v>
      </c>
      <c r="E20" s="1007">
        <f t="shared" si="5"/>
        <v>-155</v>
      </c>
      <c r="F20" s="1007">
        <f t="shared" si="5"/>
        <v>50996</v>
      </c>
      <c r="G20" s="1007">
        <f t="shared" si="5"/>
        <v>-8552</v>
      </c>
      <c r="H20" s="1007">
        <f t="shared" si="5"/>
        <v>67755</v>
      </c>
      <c r="I20" s="1007">
        <f t="shared" si="5"/>
        <v>13750</v>
      </c>
      <c r="J20" s="1007">
        <f t="shared" si="5"/>
        <v>-27771</v>
      </c>
      <c r="K20" s="1007">
        <f t="shared" si="5"/>
        <v>2978</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1" t="s">
        <v>681</v>
      </c>
      <c r="B78" s="2262"/>
      <c r="C78" s="438">
        <f t="shared" ref="C78:K78" si="9">C20+C77</f>
        <v>-133737</v>
      </c>
      <c r="D78" s="438">
        <f t="shared" si="9"/>
        <v>-40630</v>
      </c>
      <c r="E78" s="438">
        <f t="shared" si="9"/>
        <v>-155</v>
      </c>
      <c r="F78" s="438">
        <f t="shared" si="9"/>
        <v>50996</v>
      </c>
      <c r="G78" s="438">
        <f t="shared" si="9"/>
        <v>-8552</v>
      </c>
      <c r="H78" s="438">
        <f t="shared" si="9"/>
        <v>67755</v>
      </c>
      <c r="I78" s="438">
        <f t="shared" si="9"/>
        <v>13750</v>
      </c>
      <c r="J78" s="438">
        <f t="shared" si="9"/>
        <v>-27771</v>
      </c>
      <c r="K78" s="438">
        <f t="shared" si="9"/>
        <v>2978</v>
      </c>
      <c r="L78" s="500"/>
    </row>
    <row r="79" spans="1:12" ht="13.5" thickTop="1" x14ac:dyDescent="0.2">
      <c r="A79" s="811" t="s">
        <v>1955</v>
      </c>
      <c r="B79" s="455"/>
      <c r="C79" s="430">
        <v>3881649</v>
      </c>
      <c r="D79" s="694">
        <v>1218141</v>
      </c>
      <c r="E79" s="694">
        <v>10834</v>
      </c>
      <c r="F79" s="694">
        <v>244839</v>
      </c>
      <c r="G79" s="694">
        <v>140629</v>
      </c>
      <c r="H79" s="694"/>
      <c r="I79" s="694">
        <v>229659</v>
      </c>
      <c r="J79" s="694">
        <v>112706</v>
      </c>
      <c r="K79" s="694">
        <v>349019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3747912</v>
      </c>
      <c r="D81" s="480">
        <f>SUM(D78:D80)</f>
        <v>1177511</v>
      </c>
      <c r="E81" s="480">
        <f t="shared" ref="E81:K81" si="10">SUM(E78:E80)</f>
        <v>10679</v>
      </c>
      <c r="F81" s="480">
        <f t="shared" si="10"/>
        <v>295835</v>
      </c>
      <c r="G81" s="480">
        <f t="shared" si="10"/>
        <v>132077</v>
      </c>
      <c r="H81" s="480">
        <f t="shared" si="10"/>
        <v>67755</v>
      </c>
      <c r="I81" s="480">
        <f t="shared" si="10"/>
        <v>243409</v>
      </c>
      <c r="J81" s="480">
        <f t="shared" si="10"/>
        <v>84935</v>
      </c>
      <c r="K81" s="480">
        <f t="shared" si="10"/>
        <v>351997</v>
      </c>
      <c r="L81" s="38"/>
    </row>
    <row r="82" spans="1:12" ht="0.75" customHeight="1" thickTop="1" thickBot="1" x14ac:dyDescent="0.25">
      <c r="A82" s="623" t="s">
        <v>399</v>
      </c>
      <c r="B82" s="621"/>
      <c r="C82" s="1125">
        <f>(C81-C79)</f>
        <v>-133737</v>
      </c>
      <c r="D82" s="1125">
        <f t="shared" ref="D82:K82" si="11">(D81-D79)</f>
        <v>-40630</v>
      </c>
      <c r="E82" s="1125">
        <f t="shared" si="11"/>
        <v>-155</v>
      </c>
      <c r="F82" s="1125">
        <f t="shared" si="11"/>
        <v>50996</v>
      </c>
      <c r="G82" s="1125">
        <f t="shared" si="11"/>
        <v>-8552</v>
      </c>
      <c r="H82" s="1125">
        <f t="shared" si="11"/>
        <v>67755</v>
      </c>
      <c r="I82" s="1125">
        <f t="shared" si="11"/>
        <v>13750</v>
      </c>
      <c r="J82" s="1125">
        <f t="shared" si="11"/>
        <v>-27771</v>
      </c>
      <c r="K82" s="1125">
        <f t="shared" si="11"/>
        <v>2978</v>
      </c>
    </row>
    <row r="83" spans="1:12" ht="14.25" hidden="1" thickTop="1" thickBot="1" x14ac:dyDescent="0.25">
      <c r="A83" s="720" t="s">
        <v>400</v>
      </c>
      <c r="B83" s="622"/>
      <c r="C83" s="1126">
        <f>C82/C81</f>
        <v>-3.5683068332447505E-2</v>
      </c>
      <c r="D83" s="1126">
        <f t="shared" ref="D83:K83" si="12">D82/D81</f>
        <v>-3.4504985516058871E-2</v>
      </c>
      <c r="E83" s="1126">
        <f t="shared" si="12"/>
        <v>-1.4514467646783406E-2</v>
      </c>
      <c r="F83" s="1126">
        <f t="shared" si="12"/>
        <v>0.1723798739162033</v>
      </c>
      <c r="G83" s="1126">
        <f t="shared" si="12"/>
        <v>-6.4750107891608677E-2</v>
      </c>
      <c r="H83" s="1126">
        <f t="shared" si="12"/>
        <v>1</v>
      </c>
      <c r="I83" s="1126">
        <f t="shared" si="12"/>
        <v>5.6489283469386919E-2</v>
      </c>
      <c r="J83" s="1126">
        <f t="shared" si="12"/>
        <v>-0.32696768116795194</v>
      </c>
      <c r="K83" s="1126">
        <f t="shared" si="12"/>
        <v>8.4602993775515136E-3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260" activePane="bottomLeft" state="frozen"/>
      <selection activeCell="T43" sqref="T43"/>
      <selection pane="bottomLeft" activeCell="T43" sqref="T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1092848</v>
      </c>
      <c r="D5" s="413">
        <v>144746</v>
      </c>
      <c r="E5" s="407">
        <v>100219</v>
      </c>
      <c r="F5" s="797">
        <v>168875</v>
      </c>
      <c r="G5" s="407">
        <v>67548</v>
      </c>
      <c r="H5" s="407"/>
      <c r="I5" s="407">
        <f>13510-2</f>
        <v>13508</v>
      </c>
      <c r="J5" s="431">
        <v>53074</v>
      </c>
      <c r="K5" s="407">
        <v>9648</v>
      </c>
    </row>
    <row r="6" spans="1:12" ht="14.25" x14ac:dyDescent="0.2">
      <c r="A6" s="902" t="s">
        <v>474</v>
      </c>
      <c r="B6" s="39">
        <v>1130</v>
      </c>
      <c r="C6" s="407">
        <v>7720</v>
      </c>
      <c r="D6" s="407"/>
      <c r="E6" s="476"/>
      <c r="F6" s="476"/>
      <c r="G6" s="428"/>
      <c r="H6" s="428"/>
      <c r="I6" s="428"/>
      <c r="J6" s="428"/>
      <c r="K6" s="428"/>
    </row>
    <row r="7" spans="1:12" x14ac:dyDescent="0.2">
      <c r="A7" s="902" t="s">
        <v>116</v>
      </c>
      <c r="B7" s="258">
        <v>1140</v>
      </c>
      <c r="C7" s="407">
        <v>9647</v>
      </c>
      <c r="D7" s="407"/>
      <c r="E7" s="428"/>
      <c r="F7" s="431"/>
      <c r="G7" s="431"/>
      <c r="H7" s="431"/>
      <c r="I7" s="428"/>
      <c r="J7" s="428"/>
      <c r="K7" s="428"/>
    </row>
    <row r="8" spans="1:12" x14ac:dyDescent="0.2">
      <c r="A8" s="902" t="s">
        <v>475</v>
      </c>
      <c r="B8" s="39">
        <v>1150</v>
      </c>
      <c r="C8" s="476"/>
      <c r="D8" s="476"/>
      <c r="E8" s="502"/>
      <c r="F8" s="502"/>
      <c r="G8" s="413">
        <v>67547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1110215</v>
      </c>
      <c r="D12" s="479">
        <f t="shared" si="0"/>
        <v>144746</v>
      </c>
      <c r="E12" s="479">
        <f t="shared" si="0"/>
        <v>100219</v>
      </c>
      <c r="F12" s="479">
        <f t="shared" si="0"/>
        <v>168875</v>
      </c>
      <c r="G12" s="479">
        <f t="shared" si="0"/>
        <v>135095</v>
      </c>
      <c r="H12" s="479">
        <f t="shared" si="0"/>
        <v>0</v>
      </c>
      <c r="I12" s="479">
        <f t="shared" si="0"/>
        <v>13508</v>
      </c>
      <c r="J12" s="479">
        <f t="shared" si="0"/>
        <v>53074</v>
      </c>
      <c r="K12" s="480">
        <f t="shared" si="0"/>
        <v>9648</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61433</v>
      </c>
      <c r="D16" s="407">
        <v>8000</v>
      </c>
      <c r="E16" s="407"/>
      <c r="F16" s="407"/>
      <c r="G16" s="407">
        <v>4600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61433</v>
      </c>
      <c r="D18" s="482">
        <f t="shared" ref="D18:K18" si="1">SUM(D14:D17)</f>
        <v>8000</v>
      </c>
      <c r="E18" s="482">
        <f t="shared" si="1"/>
        <v>0</v>
      </c>
      <c r="F18" s="482">
        <f t="shared" si="1"/>
        <v>0</v>
      </c>
      <c r="G18" s="482">
        <f t="shared" si="1"/>
        <v>4600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4067</v>
      </c>
      <c r="D65" s="407">
        <v>1215</v>
      </c>
      <c r="E65" s="407"/>
      <c r="F65" s="431">
        <v>282</v>
      </c>
      <c r="G65" s="407">
        <v>191</v>
      </c>
      <c r="H65" s="407">
        <v>30</v>
      </c>
      <c r="I65" s="407">
        <v>242</v>
      </c>
      <c r="J65" s="431">
        <v>89</v>
      </c>
      <c r="K65" s="407">
        <v>403</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4067</v>
      </c>
      <c r="D67" s="480">
        <f t="shared" ref="D67:K67" si="2">SUM(D65:D66)</f>
        <v>1215</v>
      </c>
      <c r="E67" s="480">
        <f t="shared" si="2"/>
        <v>0</v>
      </c>
      <c r="F67" s="480">
        <f t="shared" si="2"/>
        <v>282</v>
      </c>
      <c r="G67" s="480">
        <f t="shared" si="2"/>
        <v>191</v>
      </c>
      <c r="H67" s="480">
        <f t="shared" si="2"/>
        <v>30</v>
      </c>
      <c r="I67" s="480">
        <f t="shared" si="2"/>
        <v>242</v>
      </c>
      <c r="J67" s="480">
        <f t="shared" si="2"/>
        <v>89</v>
      </c>
      <c r="K67" s="480">
        <f t="shared" si="2"/>
        <v>403</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f>6+253</f>
        <v>259</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6429</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6688</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1009</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f>-285+100+956+240</f>
        <v>1011</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2020</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14057</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14057</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f>15389+150411</f>
        <v>165800</v>
      </c>
      <c r="D95" s="478">
        <v>10000</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75545</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f>14421+429</f>
        <v>14850</v>
      </c>
      <c r="D107" s="407">
        <v>1923</v>
      </c>
      <c r="E107" s="407"/>
      <c r="F107" s="407">
        <v>45609</v>
      </c>
      <c r="G107" s="407"/>
      <c r="H107" s="407"/>
      <c r="I107" s="407"/>
      <c r="J107" s="431"/>
      <c r="K107" s="407"/>
    </row>
    <row r="108" spans="1:12" ht="12.75" customHeight="1" thickBot="1" x14ac:dyDescent="0.25">
      <c r="A108" s="459" t="s">
        <v>566</v>
      </c>
      <c r="B108" s="729"/>
      <c r="C108" s="479">
        <f>SUM(C95:C107)</f>
        <v>180650</v>
      </c>
      <c r="D108" s="479">
        <f t="shared" ref="D108:K108" si="3">SUM(D95:D107)</f>
        <v>11923</v>
      </c>
      <c r="E108" s="479">
        <f t="shared" si="3"/>
        <v>0</v>
      </c>
      <c r="F108" s="479">
        <f t="shared" si="3"/>
        <v>45609</v>
      </c>
      <c r="G108" s="479">
        <f t="shared" si="3"/>
        <v>0</v>
      </c>
      <c r="H108" s="479">
        <f t="shared" si="3"/>
        <v>75545</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1379130</v>
      </c>
      <c r="D109" s="488">
        <f t="shared" si="4"/>
        <v>165884</v>
      </c>
      <c r="E109" s="488">
        <f t="shared" si="4"/>
        <v>100219</v>
      </c>
      <c r="F109" s="488">
        <f t="shared" si="4"/>
        <v>214766</v>
      </c>
      <c r="G109" s="488">
        <f t="shared" si="4"/>
        <v>139886</v>
      </c>
      <c r="H109" s="488">
        <f t="shared" si="4"/>
        <v>75575</v>
      </c>
      <c r="I109" s="488">
        <f t="shared" si="4"/>
        <v>13750</v>
      </c>
      <c r="J109" s="488">
        <f t="shared" si="4"/>
        <v>53163</v>
      </c>
      <c r="K109" s="438">
        <f t="shared" si="4"/>
        <v>10051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1298946</v>
      </c>
      <c r="D117" s="413">
        <v>50000</v>
      </c>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1298946</v>
      </c>
      <c r="D121" s="479">
        <f t="shared" si="5"/>
        <v>50000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35348</v>
      </c>
      <c r="D124" s="487"/>
      <c r="E124" s="428"/>
      <c r="F124" s="797">
        <v>51265</v>
      </c>
      <c r="G124" s="428"/>
      <c r="H124" s="428"/>
      <c r="I124" s="428"/>
      <c r="J124" s="428"/>
      <c r="K124" s="428"/>
    </row>
    <row r="125" spans="1:11" ht="12.75" customHeight="1" x14ac:dyDescent="0.2">
      <c r="A125" s="902" t="s">
        <v>1773</v>
      </c>
      <c r="B125" s="260">
        <v>3105</v>
      </c>
      <c r="C125" s="407">
        <v>36017</v>
      </c>
      <c r="D125" s="487"/>
      <c r="E125" s="428"/>
      <c r="F125" s="407"/>
      <c r="G125" s="428"/>
      <c r="H125" s="428"/>
      <c r="I125" s="428"/>
      <c r="J125" s="428"/>
      <c r="K125" s="428"/>
    </row>
    <row r="126" spans="1:11" ht="12.75" customHeight="1" x14ac:dyDescent="0.2">
      <c r="A126" s="902" t="s">
        <v>1013</v>
      </c>
      <c r="B126" s="260">
        <v>3110</v>
      </c>
      <c r="C126" s="478">
        <v>58509</v>
      </c>
      <c r="D126" s="407"/>
      <c r="E126" s="428"/>
      <c r="F126" s="407">
        <v>72718</v>
      </c>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129874</v>
      </c>
      <c r="D131" s="479">
        <f>SUM(D124:D130)</f>
        <v>0</v>
      </c>
      <c r="E131" s="477" t="s">
        <v>1365</v>
      </c>
      <c r="F131" s="479">
        <f>SUM(F124:F130)</f>
        <v>123983</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6715</v>
      </c>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6715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1172</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4858</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c r="G151" s="431"/>
      <c r="H151" s="428"/>
      <c r="I151" s="428"/>
      <c r="J151" s="428"/>
      <c r="K151" s="428"/>
    </row>
    <row r="152" spans="1:11" ht="12.75" customHeight="1" x14ac:dyDescent="0.2">
      <c r="A152" s="902" t="s">
        <v>1224</v>
      </c>
      <c r="B152" s="260">
        <v>3510</v>
      </c>
      <c r="C152" s="478"/>
      <c r="D152" s="407"/>
      <c r="E152" s="487"/>
      <c r="F152" s="407"/>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0</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f>27472+88500</f>
        <v>115972</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5" t="s">
        <v>459</v>
      </c>
      <c r="B172" s="2266"/>
      <c r="C172" s="913">
        <f t="shared" ref="C172:K172" si="6">SUM(C131,C140,C144,C145:C149,C154,C155:C170,C171)</f>
        <v>258591</v>
      </c>
      <c r="D172" s="913">
        <f t="shared" si="6"/>
        <v>0</v>
      </c>
      <c r="E172" s="913">
        <f t="shared" si="6"/>
        <v>0</v>
      </c>
      <c r="F172" s="913">
        <f t="shared" si="6"/>
        <v>123983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1557537</v>
      </c>
      <c r="D173" s="488">
        <f>SUM(D121,D172)</f>
        <v>50000</v>
      </c>
      <c r="E173" s="488">
        <f>SUM(E121,E172)</f>
        <v>0</v>
      </c>
      <c r="F173" s="488">
        <f t="shared" ref="F173:K173" si="7">SUM(F121,F172)</f>
        <v>123983</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1865</v>
      </c>
      <c r="B175" s="226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1866</v>
      </c>
      <c r="B179" s="227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1867</v>
      </c>
      <c r="B185" s="227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144983</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53884</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v>27841</v>
      </c>
      <c r="D200" s="428"/>
      <c r="E200" s="487"/>
      <c r="F200" s="428"/>
      <c r="G200" s="507"/>
      <c r="H200" s="428"/>
      <c r="I200" s="428"/>
      <c r="J200" s="428"/>
      <c r="K200" s="428"/>
    </row>
    <row r="201" spans="1:11" ht="12.75" customHeight="1" thickBot="1" x14ac:dyDescent="0.25">
      <c r="A201" s="459" t="s">
        <v>628</v>
      </c>
      <c r="B201" s="452"/>
      <c r="C201" s="480">
        <f>SUM(C193:C200)</f>
        <v>226708</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124884</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124884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c r="D220" s="407"/>
      <c r="E220" s="428"/>
      <c r="F220" s="407"/>
      <c r="G220" s="407"/>
      <c r="H220" s="428"/>
      <c r="I220" s="428"/>
      <c r="J220" s="428"/>
      <c r="K220" s="428"/>
    </row>
    <row r="221" spans="1:11" ht="12.75" customHeight="1" x14ac:dyDescent="0.2">
      <c r="A221" s="902" t="s">
        <v>1221</v>
      </c>
      <c r="B221" s="39">
        <v>4625</v>
      </c>
      <c r="C221" s="478">
        <v>49976</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49976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3124</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3124</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47</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11614</v>
      </c>
      <c r="D270" s="419"/>
      <c r="E270" s="428"/>
      <c r="F270" s="419"/>
      <c r="G270" s="419"/>
      <c r="H270" s="428"/>
      <c r="I270" s="428"/>
      <c r="J270" s="428"/>
      <c r="K270" s="428"/>
    </row>
    <row r="271" spans="1:11" ht="12.75" customHeight="1" thickTop="1" thickBot="1" x14ac:dyDescent="0.25">
      <c r="A271" s="902" t="s">
        <v>436</v>
      </c>
      <c r="B271" s="39">
        <v>4992</v>
      </c>
      <c r="C271" s="492">
        <v>405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9" t="s">
        <v>1719</v>
      </c>
      <c r="B273" s="2270"/>
      <c r="C273" s="488">
        <f t="shared" ref="C273:H273" si="10">SUM(C191,C201,C211,C216,C224,C228,C229,C259:C272)</f>
        <v>416758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416758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3353425</v>
      </c>
      <c r="D275" s="488">
        <f t="shared" si="12"/>
        <v>215884</v>
      </c>
      <c r="E275" s="488">
        <f t="shared" si="12"/>
        <v>100219</v>
      </c>
      <c r="F275" s="488">
        <f t="shared" si="12"/>
        <v>338749</v>
      </c>
      <c r="G275" s="488">
        <f t="shared" si="12"/>
        <v>139886</v>
      </c>
      <c r="H275" s="488">
        <f t="shared" si="12"/>
        <v>75575</v>
      </c>
      <c r="I275" s="488">
        <f t="shared" si="12"/>
        <v>13750</v>
      </c>
      <c r="J275" s="488">
        <f t="shared" si="12"/>
        <v>53163</v>
      </c>
      <c r="K275" s="438">
        <f t="shared" si="12"/>
        <v>10051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3" topLeftCell="C295" activePane="bottomRight" state="frozen"/>
      <selection activeCell="T43" sqref="T43"/>
      <selection pane="topRight" activeCell="T43" sqref="T43"/>
      <selection pane="bottomLeft" activeCell="T43" sqref="T43"/>
      <selection pane="bottomRight" activeCell="E315" sqref="E31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f>538156+378+5035+27087+1176+145624+4275+262718+546+8838</f>
        <v>993833</v>
      </c>
      <c r="D5" s="407">
        <f>54009+8767+159+61555+2250+14461+2340+36+12910+26235+4248+47+41957</f>
        <v>228974</v>
      </c>
      <c r="E5" s="407">
        <f>10805+266+6876+6932+300-1</f>
        <v>25178</v>
      </c>
      <c r="F5" s="407">
        <f>10356+577+3515+4269+1139</f>
        <v>19856</v>
      </c>
      <c r="G5" s="407"/>
      <c r="H5" s="407"/>
      <c r="I5" s="431"/>
      <c r="J5" s="431"/>
      <c r="K5" s="409">
        <f>SUM(C5:J5)</f>
        <v>1267841</v>
      </c>
      <c r="L5" s="407">
        <v>1284195</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f>45236+23003+888+233</f>
        <v>69360</v>
      </c>
      <c r="D7" s="431">
        <f>4492+717+15+12910</f>
        <v>18134</v>
      </c>
      <c r="E7" s="431">
        <v>2298</v>
      </c>
      <c r="F7" s="431">
        <v>7484</v>
      </c>
      <c r="G7" s="431">
        <v>4664</v>
      </c>
      <c r="H7" s="431"/>
      <c r="I7" s="431"/>
      <c r="J7" s="431"/>
      <c r="K7" s="409">
        <f t="shared" ref="K7:K32" si="0">SUM(C7:J7)</f>
        <v>101940</v>
      </c>
      <c r="L7" s="407">
        <v>92211</v>
      </c>
    </row>
    <row r="8" spans="1:14" x14ac:dyDescent="0.2">
      <c r="A8" s="1753" t="s">
        <v>171</v>
      </c>
      <c r="B8" s="265">
        <v>1200</v>
      </c>
      <c r="C8" s="407">
        <f>40861+36410+20872+49796+32773+39888+4009+4075+716+825+1609+40846+57876+1090</f>
        <v>331646</v>
      </c>
      <c r="D8" s="407">
        <f>20006+3292+98+37895+5778+926+22</f>
        <v>68017</v>
      </c>
      <c r="E8" s="407">
        <v>1192</v>
      </c>
      <c r="F8" s="407">
        <f>973+59+343+112+465+1</f>
        <v>1953</v>
      </c>
      <c r="G8" s="407"/>
      <c r="H8" s="407"/>
      <c r="I8" s="431"/>
      <c r="J8" s="431"/>
      <c r="K8" s="409">
        <f t="shared" si="0"/>
        <v>402808</v>
      </c>
      <c r="L8" s="407">
        <v>404842</v>
      </c>
    </row>
    <row r="9" spans="1:14" x14ac:dyDescent="0.2">
      <c r="A9" s="1753" t="s">
        <v>818</v>
      </c>
      <c r="B9" s="265" t="s">
        <v>1122</v>
      </c>
      <c r="C9" s="431"/>
      <c r="D9" s="431"/>
      <c r="E9" s="431"/>
      <c r="F9" s="431"/>
      <c r="G9" s="431"/>
      <c r="H9" s="431"/>
      <c r="I9" s="431"/>
      <c r="J9" s="431"/>
      <c r="K9" s="409">
        <f t="shared" si="0"/>
        <v>0</v>
      </c>
      <c r="L9" s="407">
        <v>1000</v>
      </c>
    </row>
    <row r="10" spans="1:14" x14ac:dyDescent="0.2">
      <c r="A10" s="1753" t="s">
        <v>819</v>
      </c>
      <c r="B10" s="265">
        <v>1250</v>
      </c>
      <c r="C10" s="407">
        <f>1500+44879+41052</f>
        <v>87431</v>
      </c>
      <c r="D10" s="407">
        <f>784+23+43+19107</f>
        <v>19957</v>
      </c>
      <c r="E10" s="407">
        <v>2147</v>
      </c>
      <c r="F10" s="407">
        <v>3571</v>
      </c>
      <c r="G10" s="407"/>
      <c r="H10" s="407">
        <v>683</v>
      </c>
      <c r="I10" s="431"/>
      <c r="J10" s="431"/>
      <c r="K10" s="409">
        <f t="shared" si="0"/>
        <v>113789</v>
      </c>
      <c r="L10" s="407">
        <v>110770</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f>38089+35412+35005</f>
        <v>108506</v>
      </c>
      <c r="D13" s="407">
        <f>3782+597+7+6455+3517+555+7+6455+3476+548+7+6455</f>
        <v>31861</v>
      </c>
      <c r="E13" s="407">
        <f>1970+794</f>
        <v>2764</v>
      </c>
      <c r="F13" s="407">
        <f>4094+1151+407+832+424+205+2</f>
        <v>7115</v>
      </c>
      <c r="G13" s="407">
        <v>771</v>
      </c>
      <c r="H13" s="407"/>
      <c r="I13" s="431"/>
      <c r="J13" s="431"/>
      <c r="K13" s="409">
        <f t="shared" si="0"/>
        <v>151017</v>
      </c>
      <c r="L13" s="407">
        <v>152086</v>
      </c>
    </row>
    <row r="14" spans="1:14" x14ac:dyDescent="0.2">
      <c r="A14" s="1753" t="s">
        <v>1117</v>
      </c>
      <c r="B14" s="265">
        <v>1500</v>
      </c>
      <c r="C14" s="407">
        <f>2806+353+120+1256+1496+220+1569+4423+1256+314+1569</f>
        <v>15382</v>
      </c>
      <c r="D14" s="407">
        <f>277+49+124+20+124+19+155+24+416+66+124+19+31+5+1</f>
        <v>1454</v>
      </c>
      <c r="E14" s="407">
        <f>2199+9796+56+8752+4040+4857+3941+3499+1007+1549+195+1010+4029+60</f>
        <v>44990</v>
      </c>
      <c r="F14" s="407">
        <f>-274+171+337+220+368+51</f>
        <v>873</v>
      </c>
      <c r="G14" s="407"/>
      <c r="H14" s="407">
        <v>385</v>
      </c>
      <c r="I14" s="431"/>
      <c r="J14" s="431"/>
      <c r="K14" s="409">
        <f t="shared" si="0"/>
        <v>63084</v>
      </c>
      <c r="L14" s="407">
        <v>57081</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v>1256</v>
      </c>
      <c r="D16" s="407">
        <f>124+20</f>
        <v>144</v>
      </c>
      <c r="E16" s="407">
        <v>1500</v>
      </c>
      <c r="F16" s="407"/>
      <c r="G16" s="407"/>
      <c r="H16" s="407"/>
      <c r="I16" s="431"/>
      <c r="J16" s="431"/>
      <c r="K16" s="409">
        <f t="shared" si="0"/>
        <v>2900</v>
      </c>
      <c r="L16" s="407">
        <v>5810</v>
      </c>
    </row>
    <row r="17" spans="1:12" x14ac:dyDescent="0.2">
      <c r="A17" s="1753" t="s">
        <v>821</v>
      </c>
      <c r="B17" s="265" t="s">
        <v>169</v>
      </c>
      <c r="C17" s="431">
        <v>21719</v>
      </c>
      <c r="D17" s="431">
        <f>2157+340+7+6455</f>
        <v>8959</v>
      </c>
      <c r="E17" s="431">
        <v>2775</v>
      </c>
      <c r="F17" s="431">
        <v>71</v>
      </c>
      <c r="G17" s="431"/>
      <c r="H17" s="431"/>
      <c r="I17" s="431"/>
      <c r="J17" s="431"/>
      <c r="K17" s="409">
        <f t="shared" si="0"/>
        <v>33524</v>
      </c>
      <c r="L17" s="407">
        <v>34363</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v>152025</v>
      </c>
      <c r="I22" s="408"/>
      <c r="J22" s="502"/>
      <c r="K22" s="409">
        <f t="shared" si="0"/>
        <v>152025</v>
      </c>
      <c r="L22" s="434">
        <v>200000</v>
      </c>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1629133</v>
      </c>
      <c r="D33" s="410">
        <f t="shared" ref="D33:L33" si="1">SUM(D5:D32)</f>
        <v>377500</v>
      </c>
      <c r="E33" s="410">
        <f t="shared" si="1"/>
        <v>82844</v>
      </c>
      <c r="F33" s="410">
        <f t="shared" si="1"/>
        <v>40923</v>
      </c>
      <c r="G33" s="410">
        <f t="shared" si="1"/>
        <v>5435</v>
      </c>
      <c r="H33" s="410">
        <f t="shared" si="1"/>
        <v>153093</v>
      </c>
      <c r="I33" s="410">
        <f t="shared" si="1"/>
        <v>0</v>
      </c>
      <c r="J33" s="410">
        <f t="shared" si="1"/>
        <v>0</v>
      </c>
      <c r="K33" s="410">
        <f t="shared" si="1"/>
        <v>2288928</v>
      </c>
      <c r="L33" s="410">
        <f t="shared" si="1"/>
        <v>2342358</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39750</v>
      </c>
      <c r="D37" s="407">
        <f>3956+624+8+6458</f>
        <v>11046</v>
      </c>
      <c r="E37" s="407">
        <v>119</v>
      </c>
      <c r="F37" s="407"/>
      <c r="G37" s="407"/>
      <c r="H37" s="407"/>
      <c r="I37" s="431"/>
      <c r="J37" s="431"/>
      <c r="K37" s="409">
        <f t="shared" si="2"/>
        <v>50915</v>
      </c>
      <c r="L37" s="407">
        <v>44955</v>
      </c>
    </row>
    <row r="38" spans="1:14" x14ac:dyDescent="0.2">
      <c r="A38" s="1753" t="s">
        <v>220</v>
      </c>
      <c r="B38" s="265">
        <v>2130</v>
      </c>
      <c r="C38" s="407">
        <v>40909</v>
      </c>
      <c r="D38" s="407">
        <f>419+4064+641+22</f>
        <v>5146</v>
      </c>
      <c r="E38" s="407">
        <v>225</v>
      </c>
      <c r="F38" s="407">
        <v>628</v>
      </c>
      <c r="G38" s="407"/>
      <c r="H38" s="407"/>
      <c r="I38" s="431"/>
      <c r="J38" s="431"/>
      <c r="K38" s="409">
        <f t="shared" si="2"/>
        <v>46908</v>
      </c>
      <c r="L38" s="407">
        <v>43275</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v>36959</v>
      </c>
      <c r="D40" s="407">
        <f>96+21</f>
        <v>117</v>
      </c>
      <c r="E40" s="407"/>
      <c r="F40" s="407"/>
      <c r="G40" s="407"/>
      <c r="H40" s="407"/>
      <c r="I40" s="431"/>
      <c r="J40" s="431"/>
      <c r="K40" s="409">
        <f t="shared" si="2"/>
        <v>37076</v>
      </c>
      <c r="L40" s="407">
        <v>35500</v>
      </c>
    </row>
    <row r="41" spans="1:14" x14ac:dyDescent="0.2">
      <c r="A41" s="1753" t="s">
        <v>1883</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117618</v>
      </c>
      <c r="D42" s="410">
        <f t="shared" ref="D42:L42" si="3">SUM(D36:D41)</f>
        <v>16309</v>
      </c>
      <c r="E42" s="410">
        <f t="shared" si="3"/>
        <v>344</v>
      </c>
      <c r="F42" s="410">
        <f t="shared" si="3"/>
        <v>628</v>
      </c>
      <c r="G42" s="410">
        <f t="shared" si="3"/>
        <v>0</v>
      </c>
      <c r="H42" s="410">
        <f t="shared" si="3"/>
        <v>0</v>
      </c>
      <c r="I42" s="410">
        <f t="shared" si="3"/>
        <v>0</v>
      </c>
      <c r="J42" s="410">
        <f t="shared" si="3"/>
        <v>0</v>
      </c>
      <c r="K42" s="410">
        <f t="shared" si="3"/>
        <v>134899</v>
      </c>
      <c r="L42" s="410">
        <f t="shared" si="3"/>
        <v>123730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c r="D44" s="413"/>
      <c r="E44" s="413">
        <f>864+1935+4572+75+1</f>
        <v>7447</v>
      </c>
      <c r="F44" s="413"/>
      <c r="G44" s="413"/>
      <c r="H44" s="413"/>
      <c r="I44" s="431"/>
      <c r="J44" s="431"/>
      <c r="K44" s="415">
        <f>SUM(C44:J44)</f>
        <v>7447</v>
      </c>
      <c r="L44" s="413">
        <v>11656</v>
      </c>
    </row>
    <row r="45" spans="1:14" x14ac:dyDescent="0.2">
      <c r="A45" s="1753" t="s">
        <v>956</v>
      </c>
      <c r="B45" s="265">
        <v>2220</v>
      </c>
      <c r="C45" s="407">
        <f>33894+31103+1</f>
        <v>64998</v>
      </c>
      <c r="D45" s="407">
        <f>3366+531+21+7+11287</f>
        <v>15212</v>
      </c>
      <c r="E45" s="407">
        <f>675+8182+8442+11137</f>
        <v>28436</v>
      </c>
      <c r="F45" s="407">
        <f>444+452+34+8582</f>
        <v>9512</v>
      </c>
      <c r="G45" s="407">
        <v>63428</v>
      </c>
      <c r="H45" s="407"/>
      <c r="I45" s="431"/>
      <c r="J45" s="431"/>
      <c r="K45" s="415">
        <f>SUM(C45:J45)</f>
        <v>181586</v>
      </c>
      <c r="L45" s="407">
        <v>182307</v>
      </c>
    </row>
    <row r="46" spans="1:14" x14ac:dyDescent="0.2">
      <c r="A46" s="1753"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64998</v>
      </c>
      <c r="D47" s="410">
        <f t="shared" ref="D47:K47" si="4">SUM(D44:D46)</f>
        <v>15212</v>
      </c>
      <c r="E47" s="410">
        <f t="shared" si="4"/>
        <v>35883</v>
      </c>
      <c r="F47" s="410">
        <f t="shared" si="4"/>
        <v>9512</v>
      </c>
      <c r="G47" s="410">
        <f t="shared" si="4"/>
        <v>63428</v>
      </c>
      <c r="H47" s="410">
        <f t="shared" si="4"/>
        <v>0</v>
      </c>
      <c r="I47" s="410">
        <f t="shared" si="4"/>
        <v>0</v>
      </c>
      <c r="J47" s="410">
        <f t="shared" si="4"/>
        <v>0</v>
      </c>
      <c r="K47" s="410">
        <f t="shared" si="4"/>
        <v>189033</v>
      </c>
      <c r="L47" s="410">
        <f>SUM(L44:L46)</f>
        <v>193963</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3247</v>
      </c>
      <c r="D49" s="413"/>
      <c r="E49" s="413">
        <f>10545+6325+350+2177+1905+823</f>
        <v>22125</v>
      </c>
      <c r="F49" s="413">
        <v>1184</v>
      </c>
      <c r="G49" s="413"/>
      <c r="H49" s="413">
        <v>2152</v>
      </c>
      <c r="I49" s="431"/>
      <c r="J49" s="431"/>
      <c r="K49" s="415">
        <f>SUM(C49:J49)</f>
        <v>28708</v>
      </c>
      <c r="L49" s="413">
        <v>32550</v>
      </c>
    </row>
    <row r="50" spans="1:14" x14ac:dyDescent="0.2">
      <c r="A50" s="1753" t="s">
        <v>959</v>
      </c>
      <c r="B50" s="265">
        <v>2320</v>
      </c>
      <c r="C50" s="407">
        <f>46912+31423</f>
        <v>78335</v>
      </c>
      <c r="D50" s="407">
        <f>4640+299+1010+14+29029</f>
        <v>34992</v>
      </c>
      <c r="E50" s="407">
        <v>2754</v>
      </c>
      <c r="F50" s="407">
        <v>128</v>
      </c>
      <c r="G50" s="407"/>
      <c r="H50" s="407">
        <v>536</v>
      </c>
      <c r="I50" s="431"/>
      <c r="J50" s="431"/>
      <c r="K50" s="415">
        <f>SUM(C50:J50)</f>
        <v>116745</v>
      </c>
      <c r="L50" s="407">
        <v>111662</v>
      </c>
    </row>
    <row r="51" spans="1:14" x14ac:dyDescent="0.2">
      <c r="A51" s="1753" t="s">
        <v>45</v>
      </c>
      <c r="B51" s="265">
        <v>2330</v>
      </c>
      <c r="C51" s="407">
        <v>4876</v>
      </c>
      <c r="D51" s="407">
        <f>95+2</f>
        <v>97</v>
      </c>
      <c r="E51" s="407"/>
      <c r="F51" s="407"/>
      <c r="G51" s="407"/>
      <c r="H51" s="407"/>
      <c r="I51" s="431"/>
      <c r="J51" s="431"/>
      <c r="K51" s="415">
        <f>SUM(C51:J51)</f>
        <v>4973</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86458</v>
      </c>
      <c r="D53" s="410">
        <f t="shared" ref="D53:L53" si="5">SUM(D49:D52)</f>
        <v>35089</v>
      </c>
      <c r="E53" s="410">
        <f t="shared" si="5"/>
        <v>24879</v>
      </c>
      <c r="F53" s="410">
        <f t="shared" si="5"/>
        <v>1312</v>
      </c>
      <c r="G53" s="410">
        <f t="shared" si="5"/>
        <v>0</v>
      </c>
      <c r="H53" s="410">
        <f t="shared" si="5"/>
        <v>2688</v>
      </c>
      <c r="I53" s="410">
        <f t="shared" si="5"/>
        <v>0</v>
      </c>
      <c r="J53" s="410">
        <f t="shared" si="5"/>
        <v>0</v>
      </c>
      <c r="K53" s="410">
        <f t="shared" si="5"/>
        <v>150426</v>
      </c>
      <c r="L53" s="410">
        <f t="shared" si="5"/>
        <v>144212</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f>46912+73388+24884+20023+52380</f>
        <v>217587</v>
      </c>
      <c r="D55" s="413">
        <f>4640+7258+5181+299+468+334+1010+1580+1128+7+29+22+6455+6486+278</f>
        <v>35175</v>
      </c>
      <c r="E55" s="413">
        <v>542</v>
      </c>
      <c r="F55" s="413">
        <v>228</v>
      </c>
      <c r="G55" s="413"/>
      <c r="H55" s="413">
        <f>365+365</f>
        <v>730</v>
      </c>
      <c r="I55" s="431"/>
      <c r="J55" s="431"/>
      <c r="K55" s="415">
        <f>SUM(C55:J55)</f>
        <v>254262</v>
      </c>
      <c r="L55" s="413">
        <v>253426</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217587</v>
      </c>
      <c r="D57" s="416">
        <f t="shared" ref="D57:K57" si="6">SUM(D55:D56)</f>
        <v>35175</v>
      </c>
      <c r="E57" s="416">
        <f t="shared" si="6"/>
        <v>542</v>
      </c>
      <c r="F57" s="416">
        <f t="shared" si="6"/>
        <v>228</v>
      </c>
      <c r="G57" s="416">
        <f t="shared" si="6"/>
        <v>0</v>
      </c>
      <c r="H57" s="416">
        <f t="shared" si="6"/>
        <v>730</v>
      </c>
      <c r="I57" s="416">
        <f t="shared" si="6"/>
        <v>0</v>
      </c>
      <c r="J57" s="416">
        <f t="shared" si="6"/>
        <v>0</v>
      </c>
      <c r="K57" s="416">
        <f t="shared" si="6"/>
        <v>254262</v>
      </c>
      <c r="L57" s="410">
        <f>SUM(L55:L56)</f>
        <v>253426</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31121</v>
      </c>
      <c r="D60" s="407">
        <v>11287</v>
      </c>
      <c r="E60" s="407"/>
      <c r="F60" s="407">
        <f>826+1</f>
        <v>827</v>
      </c>
      <c r="G60" s="407"/>
      <c r="H60" s="407">
        <v>1520</v>
      </c>
      <c r="I60" s="431"/>
      <c r="J60" s="431"/>
      <c r="K60" s="415">
        <f t="shared" si="7"/>
        <v>44755</v>
      </c>
      <c r="L60" s="407">
        <v>42800</v>
      </c>
      <c r="M60" s="14"/>
      <c r="N60" s="14"/>
    </row>
    <row r="61" spans="1:14" s="15" customFormat="1" x14ac:dyDescent="0.2">
      <c r="A61" s="1753" t="s">
        <v>219</v>
      </c>
      <c r="B61" s="265">
        <v>2540</v>
      </c>
      <c r="C61" s="407"/>
      <c r="D61" s="407"/>
      <c r="E61" s="407">
        <v>43769</v>
      </c>
      <c r="F61" s="407"/>
      <c r="G61" s="407"/>
      <c r="H61" s="407"/>
      <c r="I61" s="431"/>
      <c r="J61" s="431"/>
      <c r="K61" s="415">
        <f t="shared" si="7"/>
        <v>43769</v>
      </c>
      <c r="L61" s="407">
        <v>30000</v>
      </c>
      <c r="M61" s="14"/>
      <c r="N61" s="14"/>
    </row>
    <row r="62" spans="1:14" s="15" customFormat="1" x14ac:dyDescent="0.2">
      <c r="A62" s="1753" t="s">
        <v>1107</v>
      </c>
      <c r="B62" s="265">
        <v>2550</v>
      </c>
      <c r="C62" s="407"/>
      <c r="D62" s="407"/>
      <c r="E62" s="407">
        <v>592</v>
      </c>
      <c r="F62" s="407"/>
      <c r="G62" s="407"/>
      <c r="H62" s="407"/>
      <c r="I62" s="431"/>
      <c r="J62" s="431"/>
      <c r="K62" s="415">
        <f t="shared" si="7"/>
        <v>592</v>
      </c>
      <c r="L62" s="407"/>
      <c r="M62" s="14"/>
      <c r="N62" s="14"/>
    </row>
    <row r="63" spans="1:14" s="14" customFormat="1" x14ac:dyDescent="0.2">
      <c r="A63" s="1753" t="s">
        <v>106</v>
      </c>
      <c r="B63" s="265">
        <v>2560</v>
      </c>
      <c r="C63" s="407">
        <f>74501+5554</f>
        <v>80055</v>
      </c>
      <c r="D63" s="407">
        <v>103</v>
      </c>
      <c r="E63" s="407">
        <v>2786</v>
      </c>
      <c r="F63" s="407">
        <f>112067+1382</f>
        <v>113449</v>
      </c>
      <c r="G63" s="407">
        <v>34199</v>
      </c>
      <c r="H63" s="407">
        <v>4651</v>
      </c>
      <c r="I63" s="431"/>
      <c r="J63" s="431"/>
      <c r="K63" s="415">
        <f t="shared" si="7"/>
        <v>235243</v>
      </c>
      <c r="L63" s="407">
        <v>234799</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111176</v>
      </c>
      <c r="D65" s="410">
        <f t="shared" ref="D65:L65" si="8">SUM(D59:D64)</f>
        <v>11390</v>
      </c>
      <c r="E65" s="410">
        <f t="shared" si="8"/>
        <v>47147</v>
      </c>
      <c r="F65" s="410">
        <f t="shared" si="8"/>
        <v>114276</v>
      </c>
      <c r="G65" s="410">
        <f t="shared" si="8"/>
        <v>34199</v>
      </c>
      <c r="H65" s="410">
        <f t="shared" si="8"/>
        <v>6171</v>
      </c>
      <c r="I65" s="410">
        <f t="shared" si="8"/>
        <v>0</v>
      </c>
      <c r="J65" s="410">
        <f t="shared" si="8"/>
        <v>0</v>
      </c>
      <c r="K65" s="410">
        <f t="shared" si="8"/>
        <v>324359</v>
      </c>
      <c r="L65" s="410">
        <f t="shared" si="8"/>
        <v>307599</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597837</v>
      </c>
      <c r="D74" s="420">
        <f t="shared" ref="D74:K74" si="10">SUM(D42,D47,D53,D57,D65,D72,D73)</f>
        <v>113175</v>
      </c>
      <c r="E74" s="420">
        <f t="shared" si="10"/>
        <v>108795</v>
      </c>
      <c r="F74" s="420">
        <f t="shared" si="10"/>
        <v>125956</v>
      </c>
      <c r="G74" s="420">
        <f t="shared" si="10"/>
        <v>97627</v>
      </c>
      <c r="H74" s="420">
        <f t="shared" si="10"/>
        <v>9589</v>
      </c>
      <c r="I74" s="420">
        <f t="shared" si="10"/>
        <v>0</v>
      </c>
      <c r="J74" s="420">
        <f t="shared" si="10"/>
        <v>0</v>
      </c>
      <c r="K74" s="420">
        <f t="shared" si="10"/>
        <v>1052979</v>
      </c>
      <c r="L74" s="420">
        <f>SUM(L42,L47,L53,L57,L65,L72,L73)</f>
        <v>1022930</v>
      </c>
    </row>
    <row r="75" spans="1:14" s="23" customFormat="1" ht="18" customHeight="1" thickTop="1" thickBot="1" x14ac:dyDescent="0.25">
      <c r="A75" s="1752" t="s">
        <v>50</v>
      </c>
      <c r="B75" s="1746" t="s">
        <v>655</v>
      </c>
      <c r="C75" s="418">
        <f>24469+12407</f>
        <v>36876</v>
      </c>
      <c r="D75" s="418">
        <f>22+22</f>
        <v>44</v>
      </c>
      <c r="E75" s="418">
        <f>6822+301</f>
        <v>7123</v>
      </c>
      <c r="F75" s="418">
        <f>5419+3608+59+610+1</f>
        <v>9697</v>
      </c>
      <c r="G75" s="418"/>
      <c r="H75" s="418"/>
      <c r="I75" s="424"/>
      <c r="J75" s="424"/>
      <c r="K75" s="410">
        <f>SUM(C75:J75)</f>
        <v>53740</v>
      </c>
      <c r="L75" s="419">
        <v>54010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23427</v>
      </c>
      <c r="F78" s="408"/>
      <c r="G78" s="408"/>
      <c r="H78" s="422"/>
      <c r="I78" s="502"/>
      <c r="J78" s="502"/>
      <c r="K78" s="409">
        <f t="shared" ref="K78:K83" si="11">SUM(C78:J78)</f>
        <v>23427</v>
      </c>
      <c r="L78" s="413">
        <v>22000</v>
      </c>
    </row>
    <row r="79" spans="1:14" x14ac:dyDescent="0.2">
      <c r="A79" s="1753" t="s">
        <v>344</v>
      </c>
      <c r="B79" s="265">
        <v>4120</v>
      </c>
      <c r="C79" s="408"/>
      <c r="D79" s="408"/>
      <c r="E79" s="407"/>
      <c r="F79" s="408"/>
      <c r="G79" s="408"/>
      <c r="H79" s="407">
        <v>68088</v>
      </c>
      <c r="I79" s="502"/>
      <c r="J79" s="502"/>
      <c r="K79" s="409">
        <f t="shared" si="11"/>
        <v>68088</v>
      </c>
      <c r="L79" s="407">
        <v>67098</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23427</v>
      </c>
      <c r="F84" s="408"/>
      <c r="G84" s="408"/>
      <c r="H84" s="410">
        <f>SUM(H78:H83)</f>
        <v>68088</v>
      </c>
      <c r="I84" s="502"/>
      <c r="J84" s="502"/>
      <c r="K84" s="410">
        <f>SUM(K78:K83)</f>
        <v>91515</v>
      </c>
      <c r="L84" s="410">
        <f>SUM(L78:L83)</f>
        <v>89098</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23427</v>
      </c>
      <c r="F102" s="408"/>
      <c r="G102" s="408"/>
      <c r="H102" s="420">
        <f>SUM(H84,H92,H100,H101)</f>
        <v>68088</v>
      </c>
      <c r="I102" s="502"/>
      <c r="J102" s="502"/>
      <c r="K102" s="420">
        <f>SUM(K84,K92,K100,K101)</f>
        <v>91515</v>
      </c>
      <c r="L102" s="420">
        <f>SUM(L84,L92,L100,L101)</f>
        <v>89098</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2263846</v>
      </c>
      <c r="D114" s="410">
        <f t="shared" ref="D114:K114" si="13">SUM(D33,D74,D75,D102,D112,D113)</f>
        <v>490719</v>
      </c>
      <c r="E114" s="410">
        <f t="shared" si="13"/>
        <v>222189</v>
      </c>
      <c r="F114" s="410">
        <f t="shared" si="13"/>
        <v>176576</v>
      </c>
      <c r="G114" s="410">
        <f t="shared" si="13"/>
        <v>103062</v>
      </c>
      <c r="H114" s="410">
        <f>SUM(H33,H74,H75,H102,H112,H113)</f>
        <v>230770</v>
      </c>
      <c r="I114" s="410">
        <f t="shared" si="13"/>
        <v>0</v>
      </c>
      <c r="J114" s="410">
        <f t="shared" si="13"/>
        <v>0</v>
      </c>
      <c r="K114" s="410">
        <f t="shared" si="13"/>
        <v>3487162</v>
      </c>
      <c r="L114" s="410">
        <f>SUM(L33,L74,L75,L102,L112,L113)</f>
        <v>3508396</v>
      </c>
    </row>
    <row r="115" spans="1:14" ht="23.25" thickTop="1" x14ac:dyDescent="0.2">
      <c r="A115" s="1765" t="s">
        <v>1155</v>
      </c>
      <c r="B115" s="881"/>
      <c r="C115" s="411"/>
      <c r="D115" s="411"/>
      <c r="E115" s="411"/>
      <c r="F115" s="411"/>
      <c r="G115" s="411"/>
      <c r="H115" s="411"/>
      <c r="I115" s="411"/>
      <c r="J115" s="411"/>
      <c r="K115" s="435">
        <f>'Revenues 9-14'!C275-'Expenditures 15-22'!K114</f>
        <v>-133737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f>94372+4445</f>
        <v>98817</v>
      </c>
      <c r="D124" s="407">
        <f>22+19365</f>
        <v>19387</v>
      </c>
      <c r="E124" s="407">
        <f>27117+4861</f>
        <v>31978</v>
      </c>
      <c r="F124" s="407">
        <f>42806+18096+35659</f>
        <v>96561</v>
      </c>
      <c r="G124" s="407">
        <v>9771</v>
      </c>
      <c r="H124" s="407"/>
      <c r="I124" s="431"/>
      <c r="J124" s="431"/>
      <c r="K124" s="410">
        <f>SUM(C124:J124)</f>
        <v>256514</v>
      </c>
      <c r="L124" s="407">
        <v>255530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98817</v>
      </c>
      <c r="D127" s="410">
        <f t="shared" ref="D127:L127" si="14">SUM(D122:D126)</f>
        <v>19387</v>
      </c>
      <c r="E127" s="410">
        <f t="shared" si="14"/>
        <v>31978</v>
      </c>
      <c r="F127" s="410">
        <f t="shared" si="14"/>
        <v>96561</v>
      </c>
      <c r="G127" s="410">
        <f t="shared" si="14"/>
        <v>9771</v>
      </c>
      <c r="H127" s="410">
        <f t="shared" si="14"/>
        <v>0</v>
      </c>
      <c r="I127" s="410">
        <f t="shared" si="14"/>
        <v>0</v>
      </c>
      <c r="J127" s="410">
        <f t="shared" si="14"/>
        <v>0</v>
      </c>
      <c r="K127" s="410">
        <f t="shared" si="14"/>
        <v>256514</v>
      </c>
      <c r="L127" s="410">
        <f t="shared" si="14"/>
        <v>255530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98817</v>
      </c>
      <c r="D129" s="420">
        <f t="shared" ref="D129:L129" si="15">SUM(D120,D127,D128)</f>
        <v>19387</v>
      </c>
      <c r="E129" s="420">
        <f t="shared" si="15"/>
        <v>31978</v>
      </c>
      <c r="F129" s="420">
        <f t="shared" si="15"/>
        <v>96561</v>
      </c>
      <c r="G129" s="420">
        <f t="shared" si="15"/>
        <v>9771</v>
      </c>
      <c r="H129" s="420">
        <f t="shared" si="15"/>
        <v>0</v>
      </c>
      <c r="I129" s="420">
        <f t="shared" si="15"/>
        <v>0</v>
      </c>
      <c r="J129" s="420">
        <f t="shared" si="15"/>
        <v>0</v>
      </c>
      <c r="K129" s="420">
        <f t="shared" si="15"/>
        <v>256514</v>
      </c>
      <c r="L129" s="420">
        <f t="shared" si="15"/>
        <v>255530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8" t="s">
        <v>705</v>
      </c>
      <c r="B150" s="2289"/>
      <c r="C150" s="410">
        <f>SUM(C129,C130,C138,C148,C149)</f>
        <v>98817</v>
      </c>
      <c r="D150" s="410">
        <f t="shared" ref="D150:K150" si="16">SUM(D129,D130,D138,D148,D149)</f>
        <v>19387</v>
      </c>
      <c r="E150" s="410">
        <f t="shared" si="16"/>
        <v>31978</v>
      </c>
      <c r="F150" s="410">
        <f t="shared" si="16"/>
        <v>96561</v>
      </c>
      <c r="G150" s="410">
        <f t="shared" si="16"/>
        <v>9771</v>
      </c>
      <c r="H150" s="410">
        <f t="shared" si="16"/>
        <v>0</v>
      </c>
      <c r="I150" s="410">
        <f t="shared" si="16"/>
        <v>0</v>
      </c>
      <c r="J150" s="410">
        <f t="shared" si="16"/>
        <v>0</v>
      </c>
      <c r="K150" s="410">
        <f t="shared" si="16"/>
        <v>256514</v>
      </c>
      <c r="L150" s="410">
        <f>SUM(L129,L130,L138,L148,L149)</f>
        <v>255530</v>
      </c>
    </row>
    <row r="151" spans="1:14" ht="12.75" customHeight="1" thickTop="1" x14ac:dyDescent="0.2">
      <c r="A151" s="2284" t="s">
        <v>1378</v>
      </c>
      <c r="B151" s="2285"/>
      <c r="C151" s="411"/>
      <c r="D151" s="411"/>
      <c r="E151" s="411"/>
      <c r="F151" s="411"/>
      <c r="G151" s="411"/>
      <c r="H151" s="411"/>
      <c r="I151" s="411"/>
      <c r="J151" s="408"/>
      <c r="K151" s="435">
        <f>'Revenues 9-14'!D275-'Expenditures 15-22'!K150</f>
        <v>-40630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36"/>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20374</v>
      </c>
      <c r="I163" s="408"/>
      <c r="J163" s="408"/>
      <c r="K163" s="409">
        <f>SUM(C163:H163)</f>
        <v>20374</v>
      </c>
      <c r="L163" s="1803">
        <v>20374</v>
      </c>
    </row>
    <row r="164" spans="1:14" ht="33.75" customHeight="1" x14ac:dyDescent="0.2">
      <c r="A164" s="1773" t="s">
        <v>290</v>
      </c>
      <c r="B164" s="531" t="s">
        <v>32</v>
      </c>
      <c r="C164" s="408"/>
      <c r="D164" s="408"/>
      <c r="E164" s="408"/>
      <c r="F164" s="408"/>
      <c r="G164" s="408"/>
      <c r="H164" s="1806">
        <v>80000</v>
      </c>
      <c r="I164" s="408"/>
      <c r="J164" s="408"/>
      <c r="K164" s="409">
        <f>SUM(C164:J164)</f>
        <v>80000</v>
      </c>
      <c r="L164" s="1806">
        <v>80000</v>
      </c>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100374</v>
      </c>
      <c r="I166" s="432"/>
      <c r="J166" s="408"/>
      <c r="K166" s="420">
        <f>SUM(K162,K163,K164,K165)</f>
        <v>100374</v>
      </c>
      <c r="L166" s="420">
        <f>SUM(L162,L163,L164,L165)</f>
        <v>100374</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100374</v>
      </c>
      <c r="I168" s="432"/>
      <c r="J168" s="408"/>
      <c r="K168" s="420">
        <f>SUM(K154,K166,K167)</f>
        <v>100374</v>
      </c>
      <c r="L168" s="420">
        <f>SUM(L154,L166,L167)</f>
        <v>100374</v>
      </c>
    </row>
    <row r="169" spans="1:14" ht="23.25" thickTop="1" x14ac:dyDescent="0.2">
      <c r="A169" s="1765" t="s">
        <v>1155</v>
      </c>
      <c r="B169" s="462"/>
      <c r="C169" s="408"/>
      <c r="D169" s="408"/>
      <c r="E169" s="408"/>
      <c r="F169" s="408"/>
      <c r="G169" s="408"/>
      <c r="H169" s="411"/>
      <c r="I169" s="408"/>
      <c r="J169" s="408"/>
      <c r="K169" s="435">
        <f>'Revenues 9-14'!E275-'Expenditures 15-22'!K168</f>
        <v>-155</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f>100102+9929+5740+40318-1</f>
        <v>156088</v>
      </c>
      <c r="D176" s="407">
        <f>2406+80+34196</f>
        <v>36682</v>
      </c>
      <c r="E176" s="407">
        <v>13588</v>
      </c>
      <c r="F176" s="407">
        <f>12444+2568+31368</f>
        <v>46380</v>
      </c>
      <c r="G176" s="407">
        <v>3815</v>
      </c>
      <c r="H176" s="407"/>
      <c r="I176" s="431"/>
      <c r="J176" s="431"/>
      <c r="K176" s="409">
        <f>SUM(C176:J176)</f>
        <v>256553</v>
      </c>
      <c r="L176" s="407">
        <v>303700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156088</v>
      </c>
      <c r="D178" s="420">
        <f t="shared" ref="D178:J178" si="17">SUM(D174,D176,D177)</f>
        <v>36682</v>
      </c>
      <c r="E178" s="420">
        <f t="shared" si="17"/>
        <v>13588</v>
      </c>
      <c r="F178" s="420">
        <f t="shared" si="17"/>
        <v>46380</v>
      </c>
      <c r="G178" s="420">
        <f t="shared" si="17"/>
        <v>3815</v>
      </c>
      <c r="H178" s="420">
        <f t="shared" si="17"/>
        <v>0</v>
      </c>
      <c r="I178" s="420">
        <f t="shared" si="17"/>
        <v>0</v>
      </c>
      <c r="J178" s="420">
        <f t="shared" si="17"/>
        <v>0</v>
      </c>
      <c r="K178" s="420">
        <f>SUM(K174,K176,K177)</f>
        <v>256553</v>
      </c>
      <c r="L178" s="420">
        <f>SUM(L174, L176:L177)</f>
        <v>303700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v>31200</v>
      </c>
      <c r="I200" s="408"/>
      <c r="J200" s="408"/>
      <c r="K200" s="409">
        <f>SUM(H200)</f>
        <v>31200</v>
      </c>
      <c r="L200" s="407">
        <v>31200</v>
      </c>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31200</v>
      </c>
      <c r="I202" s="408"/>
      <c r="J202" s="408"/>
      <c r="K202" s="420">
        <f>SUM(K198,K199,K200,K201)</f>
        <v>31200</v>
      </c>
      <c r="L202" s="420">
        <f>SUM(L198,L199,L200,L201)</f>
        <v>31200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156088</v>
      </c>
      <c r="D204" s="410">
        <f>SUM(D178,D179)</f>
        <v>36682</v>
      </c>
      <c r="E204" s="410">
        <f>SUM(E178,E179,E190)</f>
        <v>13588</v>
      </c>
      <c r="F204" s="410">
        <f>SUM(F178,F179)</f>
        <v>46380</v>
      </c>
      <c r="G204" s="410">
        <f>SUM(G178,G179)</f>
        <v>3815</v>
      </c>
      <c r="H204" s="410">
        <f>SUM(H178,H179,H190,H202,H203)</f>
        <v>31200</v>
      </c>
      <c r="I204" s="410">
        <f>SUM(I178,I179)</f>
        <v>0</v>
      </c>
      <c r="J204" s="410">
        <f>SUM(J178,J179)</f>
        <v>0</v>
      </c>
      <c r="K204" s="409">
        <f>SUM(K178,K179,K190,K202,K203)</f>
        <v>287753</v>
      </c>
      <c r="L204" s="410">
        <f>SUM(L178,L179,L190,L202,L203)</f>
        <v>334900</v>
      </c>
    </row>
    <row r="205" spans="1:14" ht="23.25" thickTop="1" x14ac:dyDescent="0.2">
      <c r="A205" s="1765" t="s">
        <v>1155</v>
      </c>
      <c r="B205" s="462"/>
      <c r="C205" s="411"/>
      <c r="D205" s="411"/>
      <c r="E205" s="411"/>
      <c r="F205" s="411"/>
      <c r="G205" s="411"/>
      <c r="H205" s="411"/>
      <c r="I205" s="408"/>
      <c r="J205" s="408"/>
      <c r="K205" s="435">
        <f>'Revenues 9-14'!F275-'Expenditures 15-22'!K204</f>
        <v>50996</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f>8751+2174+3942</f>
        <v>14867</v>
      </c>
      <c r="E209" s="408"/>
      <c r="F209" s="408"/>
      <c r="G209" s="408"/>
      <c r="H209" s="408"/>
      <c r="I209" s="408"/>
      <c r="J209" s="408"/>
      <c r="K209" s="409">
        <f>D209</f>
        <v>14867</v>
      </c>
      <c r="L209" s="407">
        <v>15250</v>
      </c>
    </row>
    <row r="210" spans="1:12" x14ac:dyDescent="0.2">
      <c r="A210" s="1753" t="s">
        <v>170</v>
      </c>
      <c r="B210" s="265" t="s">
        <v>1121</v>
      </c>
      <c r="C210" s="408"/>
      <c r="D210" s="431">
        <v>5005</v>
      </c>
      <c r="E210" s="408"/>
      <c r="F210" s="408"/>
      <c r="G210" s="408"/>
      <c r="H210" s="408"/>
      <c r="I210" s="408"/>
      <c r="J210" s="408"/>
      <c r="K210" s="409">
        <f t="shared" ref="K210:K222" si="19">D210</f>
        <v>5005</v>
      </c>
      <c r="L210" s="407">
        <v>5100</v>
      </c>
    </row>
    <row r="211" spans="1:12" x14ac:dyDescent="0.2">
      <c r="A211" s="1753" t="s">
        <v>171</v>
      </c>
      <c r="B211" s="265">
        <v>1200</v>
      </c>
      <c r="C211" s="408"/>
      <c r="D211" s="407">
        <f>13947+855</f>
        <v>14802</v>
      </c>
      <c r="E211" s="408"/>
      <c r="F211" s="408"/>
      <c r="G211" s="408"/>
      <c r="H211" s="408"/>
      <c r="I211" s="408"/>
      <c r="J211" s="408"/>
      <c r="K211" s="409">
        <f t="shared" si="19"/>
        <v>14802</v>
      </c>
      <c r="L211" s="407">
        <v>12650</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16154</v>
      </c>
      <c r="E213" s="408"/>
      <c r="F213" s="408"/>
      <c r="G213" s="408"/>
      <c r="H213" s="408"/>
      <c r="I213" s="408"/>
      <c r="J213" s="408"/>
      <c r="K213" s="409">
        <f t="shared" si="19"/>
        <v>16154</v>
      </c>
      <c r="L213" s="407">
        <v>16500</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f>552+499+508+46</f>
        <v>1605</v>
      </c>
      <c r="E216" s="408"/>
      <c r="F216" s="408"/>
      <c r="G216" s="408"/>
      <c r="H216" s="408"/>
      <c r="I216" s="408"/>
      <c r="J216" s="408"/>
      <c r="K216" s="409">
        <f t="shared" si="19"/>
        <v>1605</v>
      </c>
      <c r="L216" s="407">
        <v>1625</v>
      </c>
    </row>
    <row r="217" spans="1:12" x14ac:dyDescent="0.2">
      <c r="A217" s="1753" t="s">
        <v>1117</v>
      </c>
      <c r="B217" s="265">
        <v>1500</v>
      </c>
      <c r="C217" s="408"/>
      <c r="D217" s="407">
        <f>4+18+23+9+23+67+18+4+18+120</f>
        <v>304</v>
      </c>
      <c r="E217" s="408"/>
      <c r="F217" s="408"/>
      <c r="G217" s="408"/>
      <c r="H217" s="408"/>
      <c r="I217" s="408"/>
      <c r="J217" s="408"/>
      <c r="K217" s="409">
        <f t="shared" si="19"/>
        <v>304</v>
      </c>
      <c r="L217" s="407">
        <v>310</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v>15</v>
      </c>
    </row>
    <row r="220" spans="1:12" x14ac:dyDescent="0.2">
      <c r="A220" s="1753" t="s">
        <v>821</v>
      </c>
      <c r="B220" s="265" t="s">
        <v>169</v>
      </c>
      <c r="C220" s="408"/>
      <c r="D220" s="431">
        <v>315</v>
      </c>
      <c r="E220" s="408"/>
      <c r="F220" s="408"/>
      <c r="G220" s="408"/>
      <c r="H220" s="408"/>
      <c r="I220" s="408"/>
      <c r="J220" s="408"/>
      <c r="K220" s="409">
        <f t="shared" si="19"/>
        <v>315</v>
      </c>
      <c r="L220" s="407">
        <v>325</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53052</v>
      </c>
      <c r="E223" s="408"/>
      <c r="F223" s="408"/>
      <c r="G223" s="408"/>
      <c r="H223" s="408"/>
      <c r="I223" s="408"/>
      <c r="J223" s="408"/>
      <c r="K223" s="410">
        <f>SUM(K209:K222)</f>
        <v>53052</v>
      </c>
      <c r="L223" s="410">
        <f>SUM(L209:L222)</f>
        <v>51775</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576</v>
      </c>
      <c r="E227" s="408"/>
      <c r="F227" s="408"/>
      <c r="G227" s="408"/>
      <c r="H227" s="408"/>
      <c r="I227" s="408"/>
      <c r="J227" s="408"/>
      <c r="K227" s="409">
        <f t="shared" si="20"/>
        <v>576</v>
      </c>
      <c r="L227" s="407">
        <v>550</v>
      </c>
    </row>
    <row r="228" spans="1:12" x14ac:dyDescent="0.2">
      <c r="A228" s="1753" t="s">
        <v>220</v>
      </c>
      <c r="B228" s="265">
        <v>2130</v>
      </c>
      <c r="C228" s="408"/>
      <c r="D228" s="407">
        <v>625</v>
      </c>
      <c r="E228" s="408"/>
      <c r="F228" s="408"/>
      <c r="G228" s="408"/>
      <c r="H228" s="408"/>
      <c r="I228" s="408"/>
      <c r="J228" s="408"/>
      <c r="K228" s="409">
        <f t="shared" si="20"/>
        <v>625</v>
      </c>
      <c r="L228" s="407">
        <v>685</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v>536</v>
      </c>
      <c r="E230" s="408"/>
      <c r="F230" s="408"/>
      <c r="G230" s="408"/>
      <c r="H230" s="408"/>
      <c r="I230" s="408"/>
      <c r="J230" s="408"/>
      <c r="K230" s="409">
        <f t="shared" si="20"/>
        <v>536</v>
      </c>
      <c r="L230" s="407">
        <v>600</v>
      </c>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1737</v>
      </c>
      <c r="E232" s="408"/>
      <c r="F232" s="408"/>
      <c r="G232" s="408"/>
      <c r="H232" s="408"/>
      <c r="I232" s="408"/>
      <c r="J232" s="408"/>
      <c r="K232" s="410">
        <f>SUM(K226:K231)</f>
        <v>1737</v>
      </c>
      <c r="L232" s="410">
        <f>SUM(L226:L231)</f>
        <v>1835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row>
    <row r="235" spans="1:12" x14ac:dyDescent="0.2">
      <c r="A235" s="1753" t="s">
        <v>956</v>
      </c>
      <c r="B235" s="265">
        <v>2220</v>
      </c>
      <c r="C235" s="408"/>
      <c r="D235" s="407">
        <f>491+5797</f>
        <v>6288</v>
      </c>
      <c r="E235" s="408"/>
      <c r="F235" s="408"/>
      <c r="G235" s="408"/>
      <c r="H235" s="408"/>
      <c r="I235" s="408"/>
      <c r="J235" s="408"/>
      <c r="K235" s="415">
        <f>D235</f>
        <v>6288</v>
      </c>
      <c r="L235" s="407">
        <v>6450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6288</v>
      </c>
      <c r="E237" s="408"/>
      <c r="F237" s="408"/>
      <c r="G237" s="408"/>
      <c r="H237" s="408"/>
      <c r="I237" s="408"/>
      <c r="J237" s="408"/>
      <c r="K237" s="410">
        <f>SUM(K234:K236)</f>
        <v>6288</v>
      </c>
      <c r="L237" s="410">
        <f>SUM(L234:L236)</f>
        <v>6450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610</v>
      </c>
      <c r="E239" s="408"/>
      <c r="F239" s="408"/>
      <c r="G239" s="408"/>
      <c r="H239" s="408"/>
      <c r="I239" s="408"/>
      <c r="J239" s="408"/>
      <c r="K239" s="415">
        <f>D239</f>
        <v>610</v>
      </c>
      <c r="L239" s="413">
        <v>655</v>
      </c>
    </row>
    <row r="240" spans="1:12" x14ac:dyDescent="0.2">
      <c r="A240" s="1753" t="s">
        <v>959</v>
      </c>
      <c r="B240" s="265">
        <v>2320</v>
      </c>
      <c r="C240" s="408"/>
      <c r="D240" s="407">
        <v>6586</v>
      </c>
      <c r="E240" s="408"/>
      <c r="F240" s="408"/>
      <c r="G240" s="408"/>
      <c r="H240" s="408"/>
      <c r="I240" s="408"/>
      <c r="J240" s="408"/>
      <c r="K240" s="415">
        <f t="shared" ref="K240:K250" si="21">D240</f>
        <v>6586</v>
      </c>
      <c r="L240" s="407">
        <v>6550</v>
      </c>
    </row>
    <row r="241" spans="1:12" x14ac:dyDescent="0.2">
      <c r="A241" s="1753" t="s">
        <v>960</v>
      </c>
      <c r="B241" s="265">
        <v>2330</v>
      </c>
      <c r="C241" s="408"/>
      <c r="D241" s="407">
        <v>71</v>
      </c>
      <c r="E241" s="408"/>
      <c r="F241" s="408"/>
      <c r="G241" s="408"/>
      <c r="H241" s="408"/>
      <c r="I241" s="408"/>
      <c r="J241" s="408"/>
      <c r="K241" s="415">
        <f t="shared" si="21"/>
        <v>71</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7267</v>
      </c>
      <c r="E251" s="408"/>
      <c r="F251" s="408"/>
      <c r="G251" s="408"/>
      <c r="H251" s="408"/>
      <c r="I251" s="408"/>
      <c r="J251" s="408"/>
      <c r="K251" s="410">
        <f>SUM(K239:K250)</f>
        <v>7267</v>
      </c>
      <c r="L251" s="410">
        <f>SUM(L239:L250)</f>
        <v>7205</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10941</v>
      </c>
      <c r="E253" s="408"/>
      <c r="F253" s="408"/>
      <c r="G253" s="408"/>
      <c r="H253" s="408"/>
      <c r="I253" s="408"/>
      <c r="J253" s="408"/>
      <c r="K253" s="415">
        <f>D253</f>
        <v>10941</v>
      </c>
      <c r="L253" s="413">
        <v>12300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10941</v>
      </c>
      <c r="E255" s="408"/>
      <c r="F255" s="408"/>
      <c r="G255" s="408"/>
      <c r="H255" s="408"/>
      <c r="I255" s="408"/>
      <c r="J255" s="408"/>
      <c r="K255" s="410">
        <f>SUM(K253:K254)</f>
        <v>10941</v>
      </c>
      <c r="L255" s="410">
        <f>SUM(L253:L254)</f>
        <v>12300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5850</v>
      </c>
      <c r="E258" s="408"/>
      <c r="F258" s="408"/>
      <c r="G258" s="408"/>
      <c r="H258" s="408"/>
      <c r="I258" s="408"/>
      <c r="J258" s="408"/>
      <c r="K258" s="415">
        <f t="shared" ref="K258:K263" si="22">D258</f>
        <v>5850</v>
      </c>
      <c r="L258" s="407">
        <v>6100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16913</v>
      </c>
      <c r="E260" s="408"/>
      <c r="F260" s="408"/>
      <c r="G260" s="408"/>
      <c r="H260" s="408"/>
      <c r="I260" s="408"/>
      <c r="J260" s="408"/>
      <c r="K260" s="415">
        <f t="shared" si="22"/>
        <v>16913</v>
      </c>
      <c r="L260" s="407">
        <v>17200</v>
      </c>
    </row>
    <row r="261" spans="1:12" x14ac:dyDescent="0.2">
      <c r="A261" s="1753" t="s">
        <v>1107</v>
      </c>
      <c r="B261" s="265">
        <v>2550</v>
      </c>
      <c r="C261" s="408"/>
      <c r="D261" s="407">
        <v>25048</v>
      </c>
      <c r="E261" s="408"/>
      <c r="F261" s="408"/>
      <c r="G261" s="408"/>
      <c r="H261" s="408"/>
      <c r="I261" s="408"/>
      <c r="J261" s="408"/>
      <c r="K261" s="415">
        <f t="shared" si="22"/>
        <v>25048</v>
      </c>
      <c r="L261" s="407">
        <v>26100</v>
      </c>
    </row>
    <row r="262" spans="1:12" x14ac:dyDescent="0.2">
      <c r="A262" s="1753" t="s">
        <v>106</v>
      </c>
      <c r="B262" s="265">
        <v>2560</v>
      </c>
      <c r="C262" s="408"/>
      <c r="D262" s="407">
        <v>14430</v>
      </c>
      <c r="E262" s="408"/>
      <c r="F262" s="408"/>
      <c r="G262" s="408"/>
      <c r="H262" s="408"/>
      <c r="I262" s="408"/>
      <c r="J262" s="408"/>
      <c r="K262" s="415">
        <f t="shared" si="22"/>
        <v>14430</v>
      </c>
      <c r="L262" s="407">
        <v>15400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62241</v>
      </c>
      <c r="E264" s="408"/>
      <c r="F264" s="408"/>
      <c r="G264" s="408"/>
      <c r="H264" s="408"/>
      <c r="I264" s="408"/>
      <c r="J264" s="408"/>
      <c r="K264" s="410">
        <f>SUM(K257:K263)</f>
        <v>62241</v>
      </c>
      <c r="L264" s="410">
        <f>SUM(L257:L263)</f>
        <v>64800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88474</v>
      </c>
      <c r="E273" s="408"/>
      <c r="F273" s="408"/>
      <c r="G273" s="408"/>
      <c r="H273" s="408"/>
      <c r="I273" s="408"/>
      <c r="J273" s="408"/>
      <c r="K273" s="420">
        <f>SUM(K232,K237,K251,K255,K264,K271,K272)</f>
        <v>88474</v>
      </c>
      <c r="L273" s="420">
        <f>SUM(L232,L237,L251,L255,L264,L271,L272)</f>
        <v>92590</v>
      </c>
    </row>
    <row r="274" spans="1:12" ht="18" customHeight="1" thickTop="1" thickBot="1" x14ac:dyDescent="0.25">
      <c r="A274" s="1781" t="s">
        <v>1021</v>
      </c>
      <c r="B274" s="262">
        <v>3000</v>
      </c>
      <c r="C274" s="408"/>
      <c r="D274" s="419">
        <v>6912</v>
      </c>
      <c r="E274" s="408"/>
      <c r="F274" s="408"/>
      <c r="G274" s="408"/>
      <c r="H274" s="408"/>
      <c r="I274" s="408"/>
      <c r="J274" s="408"/>
      <c r="K274" s="423">
        <f>D274</f>
        <v>6912</v>
      </c>
      <c r="L274" s="419">
        <v>5400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8" t="s">
        <v>584</v>
      </c>
      <c r="B288" s="2290"/>
      <c r="C288" s="408"/>
      <c r="D288" s="410">
        <f>SUM(D223,D273,D274,D278)</f>
        <v>148438</v>
      </c>
      <c r="E288" s="408"/>
      <c r="F288" s="408"/>
      <c r="G288" s="408"/>
      <c r="H288" s="410">
        <f>H286</f>
        <v>0</v>
      </c>
      <c r="I288" s="408"/>
      <c r="J288" s="408"/>
      <c r="K288" s="410">
        <f>SUM(K223,K273,K274,K278,K286,K287)</f>
        <v>148438</v>
      </c>
      <c r="L288" s="410">
        <f>SUM(L223,L273,L274,L278,L286,L287)</f>
        <v>149765</v>
      </c>
    </row>
    <row r="289" spans="1:14" ht="23.25" thickTop="1" x14ac:dyDescent="0.2">
      <c r="A289" s="890" t="s">
        <v>1155</v>
      </c>
      <c r="B289" s="891"/>
      <c r="C289" s="408"/>
      <c r="D289" s="411"/>
      <c r="E289" s="408"/>
      <c r="F289" s="408"/>
      <c r="G289" s="408"/>
      <c r="H289" s="436"/>
      <c r="I289" s="408"/>
      <c r="J289" s="408"/>
      <c r="K289" s="435">
        <f>'Revenues 9-14'!G275-'Expenditures 15-22'!K288</f>
        <v>-8552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v>7820</v>
      </c>
      <c r="F294" s="407"/>
      <c r="G294" s="407"/>
      <c r="H294" s="407"/>
      <c r="I294" s="431"/>
      <c r="J294" s="431"/>
      <c r="K294" s="409">
        <f>SUM(C294:J294)</f>
        <v>7820</v>
      </c>
      <c r="L294" s="431">
        <v>10000</v>
      </c>
    </row>
    <row r="295" spans="1:14" ht="13.5" customHeight="1" x14ac:dyDescent="0.2">
      <c r="A295" s="1784" t="s">
        <v>1134</v>
      </c>
      <c r="B295" s="265" t="s">
        <v>654</v>
      </c>
      <c r="C295" s="407"/>
      <c r="D295" s="407"/>
      <c r="E295" s="407"/>
      <c r="F295" s="407"/>
      <c r="G295" s="407"/>
      <c r="H295" s="407"/>
      <c r="I295" s="431"/>
      <c r="J295" s="431"/>
      <c r="K295" s="409">
        <f>SUM(C295:J295)</f>
        <v>0</v>
      </c>
      <c r="L295" s="407">
        <v>2000</v>
      </c>
    </row>
    <row r="296" spans="1:14" ht="12.75" customHeight="1" thickBot="1" x14ac:dyDescent="0.25">
      <c r="A296" s="876" t="s">
        <v>952</v>
      </c>
      <c r="B296" s="463" t="s">
        <v>649</v>
      </c>
      <c r="C296" s="420">
        <f>SUM(C294:C295)</f>
        <v>0</v>
      </c>
      <c r="D296" s="420">
        <f t="shared" ref="D296:L296" si="23">SUM(D294:D295)</f>
        <v>0</v>
      </c>
      <c r="E296" s="420">
        <f t="shared" si="23"/>
        <v>7820</v>
      </c>
      <c r="F296" s="420">
        <f t="shared" si="23"/>
        <v>0</v>
      </c>
      <c r="G296" s="420">
        <f t="shared" si="23"/>
        <v>0</v>
      </c>
      <c r="H296" s="420">
        <f t="shared" si="23"/>
        <v>0</v>
      </c>
      <c r="I296" s="420">
        <f t="shared" si="23"/>
        <v>0</v>
      </c>
      <c r="J296" s="420">
        <f t="shared" si="23"/>
        <v>0</v>
      </c>
      <c r="K296" s="420">
        <f t="shared" si="23"/>
        <v>7820</v>
      </c>
      <c r="L296" s="420">
        <f t="shared" si="23"/>
        <v>12000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6" t="s">
        <v>314</v>
      </c>
      <c r="B305" s="2287"/>
      <c r="C305" s="410">
        <f>SUM(C296)</f>
        <v>0</v>
      </c>
      <c r="D305" s="410">
        <f>SUM(D296)</f>
        <v>0</v>
      </c>
      <c r="E305" s="410">
        <f>SUM(E296,E303)</f>
        <v>7820</v>
      </c>
      <c r="F305" s="410">
        <f>SUM(F296)</f>
        <v>0</v>
      </c>
      <c r="G305" s="410">
        <f>SUM(G296)</f>
        <v>0</v>
      </c>
      <c r="H305" s="410">
        <f>SUM(H296,H303)</f>
        <v>0</v>
      </c>
      <c r="I305" s="410">
        <f>SUM(I296)</f>
        <v>0</v>
      </c>
      <c r="J305" s="410">
        <f>SUM(J296)</f>
        <v>0</v>
      </c>
      <c r="K305" s="410">
        <f>SUM(K296,K303,K304)</f>
        <v>7820</v>
      </c>
      <c r="L305" s="410">
        <f>SUM(L296,L303,L304)</f>
        <v>12000</v>
      </c>
    </row>
    <row r="306" spans="1:14" ht="23.25" customHeight="1" thickTop="1" x14ac:dyDescent="0.2">
      <c r="A306" s="2282" t="s">
        <v>1155</v>
      </c>
      <c r="B306" s="2283"/>
      <c r="C306" s="414"/>
      <c r="D306" s="414"/>
      <c r="E306" s="414"/>
      <c r="F306" s="414"/>
      <c r="G306" s="414"/>
      <c r="H306" s="414"/>
      <c r="I306" s="414"/>
      <c r="J306" s="414"/>
      <c r="K306" s="425">
        <f>'Revenues 9-14'!H275-'Expenditures 15-22'!K305</f>
        <v>67755</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24210</v>
      </c>
      <c r="F313" s="431"/>
      <c r="G313" s="431"/>
      <c r="H313" s="431"/>
      <c r="I313" s="431"/>
      <c r="J313" s="431"/>
      <c r="K313" s="1050">
        <f t="shared" ref="K313:K320" si="24">SUM(C313:J313)</f>
        <v>24210</v>
      </c>
      <c r="L313" s="431">
        <v>24250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f>37809+1632</f>
        <v>39441</v>
      </c>
      <c r="F315" s="431"/>
      <c r="G315" s="431"/>
      <c r="H315" s="431"/>
      <c r="I315" s="431"/>
      <c r="J315" s="431"/>
      <c r="K315" s="1050">
        <f t="shared" si="24"/>
        <v>39441</v>
      </c>
      <c r="L315" s="431">
        <v>38000</v>
      </c>
      <c r="M315" s="898"/>
      <c r="N315" s="898"/>
    </row>
    <row r="316" spans="1:14" s="18" customFormat="1" x14ac:dyDescent="0.2">
      <c r="A316" s="880" t="s">
        <v>797</v>
      </c>
      <c r="B316" s="524" t="s">
        <v>322</v>
      </c>
      <c r="C316" s="431"/>
      <c r="D316" s="431"/>
      <c r="E316" s="431">
        <v>13839</v>
      </c>
      <c r="F316" s="431">
        <v>932</v>
      </c>
      <c r="G316" s="431">
        <v>2512</v>
      </c>
      <c r="H316" s="431"/>
      <c r="I316" s="431"/>
      <c r="J316" s="431"/>
      <c r="K316" s="1050">
        <f t="shared" si="24"/>
        <v>17283</v>
      </c>
      <c r="L316" s="431">
        <v>23000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v>1700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77490</v>
      </c>
      <c r="F323" s="1051">
        <f t="shared" si="25"/>
        <v>932</v>
      </c>
      <c r="G323" s="1051">
        <f t="shared" si="25"/>
        <v>2512</v>
      </c>
      <c r="H323" s="1051">
        <f t="shared" si="25"/>
        <v>0</v>
      </c>
      <c r="I323" s="1051">
        <f t="shared" si="25"/>
        <v>0</v>
      </c>
      <c r="J323" s="1051">
        <f t="shared" si="25"/>
        <v>0</v>
      </c>
      <c r="K323" s="1051">
        <f>SUM(K312:K322)</f>
        <v>80934</v>
      </c>
      <c r="L323" s="1051">
        <f>SUM(L312:L322)</f>
        <v>86950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77490</v>
      </c>
      <c r="F331" s="1051">
        <f t="shared" si="26"/>
        <v>932</v>
      </c>
      <c r="G331" s="1051">
        <f t="shared" si="26"/>
        <v>2512</v>
      </c>
      <c r="H331" s="1051">
        <f>SUM(H323,H329)</f>
        <v>0</v>
      </c>
      <c r="I331" s="1051">
        <f t="shared" si="26"/>
        <v>0</v>
      </c>
      <c r="J331" s="1051">
        <f t="shared" si="26"/>
        <v>0</v>
      </c>
      <c r="K331" s="1051">
        <f>SUM(K323,K329)</f>
        <v>80934</v>
      </c>
      <c r="L331" s="420">
        <f>SUM(L323,L329,L330)</f>
        <v>86950</v>
      </c>
    </row>
    <row r="332" spans="1:14" ht="12.75" customHeight="1" thickTop="1" x14ac:dyDescent="0.2">
      <c r="A332" s="2284" t="s">
        <v>1155</v>
      </c>
      <c r="B332" s="2285"/>
      <c r="C332" s="408"/>
      <c r="D332" s="408"/>
      <c r="E332" s="408"/>
      <c r="F332" s="408"/>
      <c r="G332" s="408"/>
      <c r="H332" s="408"/>
      <c r="I332" s="408"/>
      <c r="J332" s="408"/>
      <c r="K332" s="1054">
        <f>'Revenues 9-14'!J275-'Expenditures 15-22'!K331</f>
        <v>-27771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36"/>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6480</v>
      </c>
      <c r="F337" s="407">
        <v>593</v>
      </c>
      <c r="G337" s="407"/>
      <c r="H337" s="407"/>
      <c r="I337" s="431"/>
      <c r="J337" s="431"/>
      <c r="K337" s="409">
        <f>SUM(C337:J337)</f>
        <v>7073</v>
      </c>
      <c r="L337" s="407">
        <v>55000</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6480</v>
      </c>
      <c r="F339" s="410">
        <f t="shared" si="27"/>
        <v>593</v>
      </c>
      <c r="G339" s="410">
        <f t="shared" si="27"/>
        <v>0</v>
      </c>
      <c r="H339" s="410">
        <f t="shared" si="27"/>
        <v>0</v>
      </c>
      <c r="I339" s="410">
        <f t="shared" si="27"/>
        <v>0</v>
      </c>
      <c r="J339" s="410">
        <f t="shared" si="27"/>
        <v>0</v>
      </c>
      <c r="K339" s="410">
        <f t="shared" si="27"/>
        <v>7073</v>
      </c>
      <c r="L339" s="410">
        <f t="shared" si="27"/>
        <v>55000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6480</v>
      </c>
      <c r="F341" s="410">
        <f t="shared" si="28"/>
        <v>593</v>
      </c>
      <c r="G341" s="410">
        <f t="shared" si="28"/>
        <v>0</v>
      </c>
      <c r="H341" s="410">
        <f t="shared" si="28"/>
        <v>0</v>
      </c>
      <c r="I341" s="410">
        <f t="shared" si="28"/>
        <v>0</v>
      </c>
      <c r="J341" s="410">
        <f t="shared" si="28"/>
        <v>0</v>
      </c>
      <c r="K341" s="410">
        <f t="shared" si="28"/>
        <v>7073</v>
      </c>
      <c r="L341" s="410">
        <f t="shared" si="28"/>
        <v>55000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6480</v>
      </c>
      <c r="F354" s="410">
        <f t="shared" si="29"/>
        <v>593</v>
      </c>
      <c r="G354" s="410">
        <f t="shared" si="29"/>
        <v>0</v>
      </c>
      <c r="H354" s="410">
        <f t="shared" si="29"/>
        <v>0</v>
      </c>
      <c r="I354" s="410">
        <f t="shared" si="29"/>
        <v>0</v>
      </c>
      <c r="J354" s="410">
        <f t="shared" si="29"/>
        <v>0</v>
      </c>
      <c r="K354" s="410">
        <f t="shared" si="29"/>
        <v>7073</v>
      </c>
      <c r="L354" s="410">
        <f>SUM(L341,L344,L352,L353)</f>
        <v>55000</v>
      </c>
    </row>
    <row r="355" spans="1:14" ht="23.25" thickTop="1" x14ac:dyDescent="0.2">
      <c r="A355" s="1792" t="s">
        <v>1155</v>
      </c>
      <c r="B355" s="464"/>
      <c r="C355" s="427"/>
      <c r="D355" s="427"/>
      <c r="E355" s="414"/>
      <c r="F355" s="414"/>
      <c r="G355" s="414"/>
      <c r="H355" s="414"/>
      <c r="I355" s="414"/>
      <c r="J355" s="412"/>
      <c r="K355" s="409">
        <f>'Revenues 9-14'!K275-'Expenditures 15-22'!K354</f>
        <v>2978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3" sqref="T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1872</v>
      </c>
      <c r="B2" s="826" t="s">
        <v>1985</v>
      </c>
      <c r="C2" s="1073" t="s">
        <v>1986</v>
      </c>
      <c r="D2" s="1073" t="s">
        <v>1987</v>
      </c>
      <c r="E2" s="1073" t="s">
        <v>1988</v>
      </c>
      <c r="F2" s="1073" t="s">
        <v>1989</v>
      </c>
    </row>
    <row r="3" spans="1:6" ht="12" customHeight="1" x14ac:dyDescent="0.2">
      <c r="A3" s="2317"/>
      <c r="B3" s="542"/>
      <c r="C3" s="824"/>
      <c r="D3" s="825" t="s">
        <v>292</v>
      </c>
      <c r="E3" s="824"/>
      <c r="F3" s="825" t="s">
        <v>293</v>
      </c>
    </row>
    <row r="4" spans="1:6" ht="13.7" customHeight="1" x14ac:dyDescent="0.2">
      <c r="A4" s="540" t="s">
        <v>1350</v>
      </c>
      <c r="B4" s="555">
        <f>'Revenues 9-14'!C5</f>
        <v>1092848</v>
      </c>
      <c r="C4" s="507"/>
      <c r="D4" s="556">
        <f>B4-C4</f>
        <v>1092848</v>
      </c>
      <c r="E4" s="507">
        <v>1158536</v>
      </c>
      <c r="F4" s="556">
        <f>E4-C4</f>
        <v>1158536</v>
      </c>
    </row>
    <row r="5" spans="1:6" ht="13.7" customHeight="1" x14ac:dyDescent="0.2">
      <c r="A5" s="540" t="s">
        <v>1016</v>
      </c>
      <c r="B5" s="555">
        <f>'Revenues 9-14'!D5</f>
        <v>144746</v>
      </c>
      <c r="C5" s="507"/>
      <c r="D5" s="556">
        <f t="shared" ref="D5:D18" si="0">B5-C5</f>
        <v>144746</v>
      </c>
      <c r="E5" s="507">
        <v>111028</v>
      </c>
      <c r="F5" s="556">
        <f>E5-C5</f>
        <v>111028</v>
      </c>
    </row>
    <row r="6" spans="1:6" ht="13.7" customHeight="1" x14ac:dyDescent="0.2">
      <c r="A6" s="540" t="s">
        <v>472</v>
      </c>
      <c r="B6" s="555">
        <f>'Revenues 9-14'!E5</f>
        <v>100219</v>
      </c>
      <c r="C6" s="507"/>
      <c r="D6" s="556">
        <f t="shared" si="0"/>
        <v>100219</v>
      </c>
      <c r="E6" s="507">
        <v>103363</v>
      </c>
      <c r="F6" s="556">
        <f t="shared" ref="F6:F18" si="1">E6-C6</f>
        <v>103363</v>
      </c>
    </row>
    <row r="7" spans="1:6" ht="13.7" customHeight="1" x14ac:dyDescent="0.2">
      <c r="A7" s="540" t="s">
        <v>161</v>
      </c>
      <c r="B7" s="555">
        <f>'Revenues 9-14'!F5</f>
        <v>168875</v>
      </c>
      <c r="C7" s="507"/>
      <c r="D7" s="556">
        <f t="shared" si="0"/>
        <v>168875</v>
      </c>
      <c r="E7" s="507">
        <v>173779</v>
      </c>
      <c r="F7" s="556">
        <f t="shared" si="1"/>
        <v>173779</v>
      </c>
    </row>
    <row r="8" spans="1:6" ht="13.7" customHeight="1" x14ac:dyDescent="0.2">
      <c r="A8" s="540" t="s">
        <v>1380</v>
      </c>
      <c r="B8" s="555">
        <f>'Revenues 9-14'!G5</f>
        <v>67548</v>
      </c>
      <c r="C8" s="507"/>
      <c r="D8" s="556">
        <f t="shared" si="0"/>
        <v>67548</v>
      </c>
      <c r="E8" s="507">
        <v>67579</v>
      </c>
      <c r="F8" s="556">
        <f t="shared" si="1"/>
        <v>67579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13508</v>
      </c>
      <c r="C10" s="507"/>
      <c r="D10" s="556">
        <f t="shared" si="0"/>
        <v>13508</v>
      </c>
      <c r="E10" s="507">
        <v>11587</v>
      </c>
      <c r="F10" s="556">
        <f t="shared" si="1"/>
        <v>11587</v>
      </c>
    </row>
    <row r="11" spans="1:6" x14ac:dyDescent="0.2">
      <c r="A11" s="540" t="s">
        <v>470</v>
      </c>
      <c r="B11" s="555">
        <f>'Revenues 9-14'!J5</f>
        <v>53074</v>
      </c>
      <c r="C11" s="507"/>
      <c r="D11" s="556">
        <f t="shared" si="0"/>
        <v>53074</v>
      </c>
      <c r="E11" s="507">
        <v>48273</v>
      </c>
      <c r="F11" s="556">
        <f t="shared" si="1"/>
        <v>48273</v>
      </c>
    </row>
    <row r="12" spans="1:6" ht="13.7" customHeight="1" x14ac:dyDescent="0.2">
      <c r="A12" s="540" t="s">
        <v>163</v>
      </c>
      <c r="B12" s="555">
        <f>'Revenues 9-14'!K5</f>
        <v>9648</v>
      </c>
      <c r="C12" s="507"/>
      <c r="D12" s="556">
        <f t="shared" si="0"/>
        <v>9648</v>
      </c>
      <c r="E12" s="507">
        <v>6760</v>
      </c>
      <c r="F12" s="556">
        <f t="shared" si="1"/>
        <v>6760</v>
      </c>
    </row>
    <row r="13" spans="1:6" ht="13.7" customHeight="1" x14ac:dyDescent="0.2">
      <c r="A13" s="540" t="s">
        <v>1090</v>
      </c>
      <c r="B13" s="555">
        <f>SUM('Revenues 9-14'!C6:D6)</f>
        <v>7720</v>
      </c>
      <c r="C13" s="507"/>
      <c r="D13" s="556">
        <f t="shared" si="0"/>
        <v>7720</v>
      </c>
      <c r="E13" s="507">
        <v>5792</v>
      </c>
      <c r="F13" s="556">
        <f t="shared" si="1"/>
        <v>5792</v>
      </c>
    </row>
    <row r="14" spans="1:6" ht="13.7" customHeight="1" x14ac:dyDescent="0.2">
      <c r="A14" s="540" t="s">
        <v>471</v>
      </c>
      <c r="B14" s="555">
        <f>SUM('Revenues 9-14'!C7:D7,'Revenues 9-14'!F7:H7)</f>
        <v>9647</v>
      </c>
      <c r="C14" s="507"/>
      <c r="D14" s="556">
        <f t="shared" si="0"/>
        <v>9647</v>
      </c>
      <c r="E14" s="507">
        <v>9171</v>
      </c>
      <c r="F14" s="556">
        <f t="shared" si="1"/>
        <v>9171</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67547</v>
      </c>
      <c r="C16" s="507"/>
      <c r="D16" s="556">
        <f t="shared" si="0"/>
        <v>67547</v>
      </c>
      <c r="E16" s="507">
        <v>67579</v>
      </c>
      <c r="F16" s="556">
        <f t="shared" si="1"/>
        <v>67579</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1735380</v>
      </c>
      <c r="C19" s="557">
        <f>SUM(C4:C18)</f>
        <v>0</v>
      </c>
      <c r="D19" s="557">
        <f>SUM(D4:D18)</f>
        <v>1735380</v>
      </c>
      <c r="E19" s="557">
        <f>SUM(E4:E18)</f>
        <v>1763447</v>
      </c>
      <c r="F19" s="557">
        <f>SUM(F4:F18)</f>
        <v>1763447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33" sqref="F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8"/>
    </row>
    <row r="2" spans="1:7" ht="33.75" customHeight="1" x14ac:dyDescent="0.2">
      <c r="A2" s="2331" t="s">
        <v>1874</v>
      </c>
      <c r="B2" s="2332"/>
      <c r="C2" s="1569" t="s">
        <v>1990</v>
      </c>
      <c r="D2" s="1569" t="s">
        <v>1991</v>
      </c>
      <c r="E2" s="1569" t="s">
        <v>1992</v>
      </c>
      <c r="F2" s="1569" t="s">
        <v>1993</v>
      </c>
    </row>
    <row r="3" spans="1:7" ht="23.25" customHeight="1" x14ac:dyDescent="0.2">
      <c r="A3" s="2337" t="s">
        <v>1304</v>
      </c>
      <c r="B3" s="2338"/>
      <c r="C3" s="2324"/>
      <c r="D3" s="2325"/>
      <c r="E3" s="2325"/>
      <c r="F3" s="2326"/>
    </row>
    <row r="4" spans="1:7" ht="12.75" customHeight="1" thickBot="1" x14ac:dyDescent="0.25">
      <c r="A4" s="2320" t="s">
        <v>715</v>
      </c>
      <c r="B4" s="2333"/>
      <c r="C4" s="916"/>
      <c r="D4" s="916"/>
      <c r="E4" s="916"/>
      <c r="F4" s="1544">
        <f>SUM(C4+D4)-E4</f>
        <v>0</v>
      </c>
    </row>
    <row r="5" spans="1:7" ht="13.5" thickTop="1" x14ac:dyDescent="0.2">
      <c r="A5" s="2334" t="s">
        <v>1300</v>
      </c>
      <c r="B5" s="2319"/>
      <c r="C5" s="2327"/>
      <c r="D5" s="2328"/>
      <c r="E5" s="2328"/>
      <c r="F5" s="2329"/>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5" t="s">
        <v>716</v>
      </c>
      <c r="B15" s="2336"/>
      <c r="C15" s="1544">
        <f>SUM(C6:C14)</f>
        <v>0</v>
      </c>
      <c r="D15" s="1544">
        <f>SUM(D6:D14)</f>
        <v>0</v>
      </c>
      <c r="E15" s="1544">
        <f>SUM(E6:E14)</f>
        <v>0</v>
      </c>
      <c r="F15" s="1544">
        <f>SUM(F6:F14)</f>
        <v>0</v>
      </c>
      <c r="G15" s="676"/>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7"/>
      <c r="E17" s="1545"/>
      <c r="F17" s="1544">
        <f>SUM(C17+D17)-E17</f>
        <v>0</v>
      </c>
    </row>
    <row r="18" spans="1:11" ht="12.75" customHeight="1" thickTop="1" thickBot="1" x14ac:dyDescent="0.25">
      <c r="A18" s="2345" t="s">
        <v>7</v>
      </c>
      <c r="B18" s="2346"/>
      <c r="C18" s="1545"/>
      <c r="D18" s="507"/>
      <c r="E18" s="1545"/>
      <c r="F18" s="1544">
        <f>SUM(C18+D18)-E18</f>
        <v>0</v>
      </c>
    </row>
    <row r="19" spans="1:11" ht="12.75" customHeight="1" thickTop="1" thickBot="1" x14ac:dyDescent="0.25">
      <c r="A19" s="2345" t="s">
        <v>447</v>
      </c>
      <c r="B19" s="2346"/>
      <c r="C19" s="1545"/>
      <c r="D19" s="507"/>
      <c r="E19" s="1545"/>
      <c r="F19" s="1544">
        <f>SUM(C19+D19)-E19</f>
        <v>0</v>
      </c>
    </row>
    <row r="20" spans="1:11" ht="12.75" customHeight="1" thickTop="1" thickBot="1" x14ac:dyDescent="0.25">
      <c r="A20" s="2347" t="s">
        <v>516</v>
      </c>
      <c r="B20" s="2348"/>
      <c r="C20" s="1545"/>
      <c r="D20" s="507"/>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6"/>
    </row>
    <row r="22" spans="1:11" ht="13.5" thickTop="1" x14ac:dyDescent="0.2">
      <c r="A22" s="2349" t="s">
        <v>1302</v>
      </c>
      <c r="B22" s="2319"/>
      <c r="C22" s="2327"/>
      <c r="D22" s="2328"/>
      <c r="E22" s="2328"/>
      <c r="F22" s="2329"/>
    </row>
    <row r="23" spans="1:11" ht="23.25" customHeight="1" thickBot="1" x14ac:dyDescent="0.25">
      <c r="A23" s="2320" t="s">
        <v>718</v>
      </c>
      <c r="B23" s="2336"/>
      <c r="C23" s="916"/>
      <c r="D23" s="916"/>
      <c r="E23" s="916"/>
      <c r="F23" s="1544">
        <f>SUM(C23+D23)-E23</f>
        <v>0</v>
      </c>
      <c r="G23" s="676"/>
    </row>
    <row r="24" spans="1:11" ht="13.5" thickTop="1" x14ac:dyDescent="0.2">
      <c r="A24" s="2349" t="s">
        <v>1303</v>
      </c>
      <c r="B24" s="2319"/>
      <c r="C24" s="2327"/>
      <c r="D24" s="2328"/>
      <c r="E24" s="2328"/>
      <c r="F24" s="2329"/>
    </row>
    <row r="25" spans="1:11" ht="13.5" thickBot="1" x14ac:dyDescent="0.25">
      <c r="A25" s="2320" t="s">
        <v>719</v>
      </c>
      <c r="B25" s="2352"/>
      <c r="C25" s="916"/>
      <c r="D25" s="916"/>
      <c r="E25" s="916"/>
      <c r="F25" s="1544">
        <f>SUM(C25+D25)-E25</f>
        <v>0</v>
      </c>
      <c r="G25" s="676"/>
    </row>
    <row r="26" spans="1:11" ht="13.5" thickTop="1" x14ac:dyDescent="0.2">
      <c r="A26" s="2318" t="s">
        <v>743</v>
      </c>
      <c r="B26" s="2319"/>
      <c r="C26" s="1546"/>
      <c r="D26" s="1546"/>
      <c r="E26" s="1546"/>
      <c r="F26" s="1547"/>
    </row>
    <row r="27" spans="1:11" ht="13.5" thickBot="1" x14ac:dyDescent="0.25">
      <c r="A27" s="2320" t="s">
        <v>1237</v>
      </c>
      <c r="B27" s="2321"/>
      <c r="C27" s="507"/>
      <c r="D27" s="507"/>
      <c r="E27" s="507"/>
      <c r="F27" s="1544">
        <f>SUM(C27+D27)-E27</f>
        <v>0</v>
      </c>
      <c r="G27" s="676"/>
    </row>
    <row r="28" spans="1:11" ht="7.5" customHeight="1" thickTop="1" x14ac:dyDescent="0.2">
      <c r="A28" s="543"/>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2117</v>
      </c>
      <c r="B31" s="649">
        <v>41885</v>
      </c>
      <c r="C31" s="1091">
        <v>950000</v>
      </c>
      <c r="D31" s="1550">
        <v>4</v>
      </c>
      <c r="E31" s="1091">
        <v>875000</v>
      </c>
      <c r="F31" s="1091"/>
      <c r="G31" s="1091"/>
      <c r="H31" s="1091">
        <v>80000</v>
      </c>
      <c r="I31" s="1092">
        <f>((E31+F31)-H31)+G31</f>
        <v>795000</v>
      </c>
      <c r="J31" s="1091">
        <f>-10679+795000</f>
        <v>784321</v>
      </c>
      <c r="K31" s="117"/>
    </row>
    <row r="32" spans="1:11" ht="12" customHeight="1" x14ac:dyDescent="0.2">
      <c r="A32" s="1093" t="s">
        <v>2118</v>
      </c>
      <c r="B32" s="649">
        <v>42583</v>
      </c>
      <c r="C32" s="1091"/>
      <c r="D32" s="1550">
        <v>7</v>
      </c>
      <c r="E32" s="1091"/>
      <c r="F32" s="1091">
        <v>240852</v>
      </c>
      <c r="G32" s="1091"/>
      <c r="H32" s="1091">
        <v>31200</v>
      </c>
      <c r="I32" s="1092">
        <f>((E32+F32)-H32)+G32</f>
        <v>209652</v>
      </c>
      <c r="J32" s="1091">
        <v>209652</v>
      </c>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950000</v>
      </c>
      <c r="D49" s="1549"/>
      <c r="E49" s="1092">
        <f t="shared" ref="E49:J49" si="2">SUM(E31:E48)</f>
        <v>875000</v>
      </c>
      <c r="F49" s="1092">
        <f t="shared" si="2"/>
        <v>240852</v>
      </c>
      <c r="G49" s="1092">
        <f t="shared" si="2"/>
        <v>0</v>
      </c>
      <c r="H49" s="1092">
        <f t="shared" si="2"/>
        <v>111200</v>
      </c>
      <c r="I49" s="1092">
        <f t="shared" si="2"/>
        <v>1004652</v>
      </c>
      <c r="J49" s="1092">
        <f t="shared" si="2"/>
        <v>993973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9" t="s">
        <v>668</v>
      </c>
      <c r="C52" s="2340"/>
      <c r="D52" s="2340"/>
      <c r="E52" s="123" t="s">
        <v>989</v>
      </c>
      <c r="F52" s="2341"/>
      <c r="G52" s="2342"/>
      <c r="H52" s="117"/>
      <c r="I52" s="117"/>
      <c r="J52" s="120"/>
    </row>
    <row r="53" spans="1:11" ht="11.25" customHeight="1" x14ac:dyDescent="0.2">
      <c r="A53" s="744" t="s">
        <v>1064</v>
      </c>
      <c r="B53" s="124" t="s">
        <v>1105</v>
      </c>
      <c r="C53" s="120"/>
      <c r="D53" s="116"/>
      <c r="E53" s="123" t="s">
        <v>576</v>
      </c>
      <c r="F53" s="2343"/>
      <c r="G53" s="2344"/>
      <c r="H53" s="117"/>
      <c r="I53" s="117"/>
      <c r="J53" s="120"/>
    </row>
    <row r="54" spans="1:11" ht="11.25" customHeight="1" x14ac:dyDescent="0.2">
      <c r="A54" s="74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T43" sqref="T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7"/>
      <c r="I1" s="750"/>
      <c r="J1" s="749"/>
    </row>
    <row r="2" spans="1:11" ht="36.75" x14ac:dyDescent="0.2">
      <c r="A2" s="2356" t="s">
        <v>1875</v>
      </c>
      <c r="B2" s="2357"/>
      <c r="C2" s="2357"/>
      <c r="D2" s="2357"/>
      <c r="E2" s="2358"/>
      <c r="F2" s="1825" t="s">
        <v>1055</v>
      </c>
      <c r="G2" s="1826" t="s">
        <v>100</v>
      </c>
      <c r="H2" s="1826" t="s">
        <v>471</v>
      </c>
      <c r="I2" s="1826" t="s">
        <v>1354</v>
      </c>
      <c r="J2" s="1826" t="s">
        <v>1000</v>
      </c>
      <c r="K2" s="1826" t="s">
        <v>144</v>
      </c>
    </row>
    <row r="3" spans="1:11" x14ac:dyDescent="0.2">
      <c r="A3" s="2359" t="s">
        <v>1998</v>
      </c>
      <c r="B3" s="2360"/>
      <c r="C3" s="2360"/>
      <c r="D3" s="2360"/>
      <c r="E3" s="2361"/>
      <c r="F3" s="254"/>
      <c r="G3" s="558"/>
      <c r="H3" s="558"/>
      <c r="I3" s="558"/>
      <c r="J3" s="1204"/>
      <c r="K3" s="1204"/>
    </row>
    <row r="4" spans="1:11" x14ac:dyDescent="0.2">
      <c r="A4" s="2362" t="s">
        <v>427</v>
      </c>
      <c r="B4" s="2363"/>
      <c r="C4" s="2363"/>
      <c r="D4" s="2363"/>
      <c r="E4" s="2340"/>
      <c r="F4" s="545"/>
      <c r="G4" s="566"/>
      <c r="H4" s="565"/>
      <c r="I4" s="566"/>
      <c r="J4" s="1182"/>
      <c r="K4" s="1182"/>
    </row>
    <row r="5" spans="1:11" ht="13.5" customHeight="1" x14ac:dyDescent="0.2">
      <c r="A5" s="2373" t="s">
        <v>1236</v>
      </c>
      <c r="B5" s="2374"/>
      <c r="C5" s="2374"/>
      <c r="D5" s="2374"/>
      <c r="E5" s="2375"/>
      <c r="F5" s="1138" t="s">
        <v>992</v>
      </c>
      <c r="G5" s="564"/>
      <c r="H5" s="558">
        <v>9647</v>
      </c>
      <c r="I5" s="1201"/>
      <c r="J5" s="1172"/>
      <c r="K5" s="1172"/>
    </row>
    <row r="6" spans="1:11" x14ac:dyDescent="0.2">
      <c r="A6" s="1827" t="s">
        <v>816</v>
      </c>
      <c r="B6" s="1828"/>
      <c r="C6" s="1828"/>
      <c r="D6" s="1828"/>
      <c r="E6" s="1829"/>
      <c r="F6" s="255" t="s">
        <v>993</v>
      </c>
      <c r="G6" s="558"/>
      <c r="H6" s="558">
        <v>2</v>
      </c>
      <c r="I6" s="558"/>
      <c r="J6" s="1204">
        <v>30</v>
      </c>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v>75545</v>
      </c>
      <c r="K8" s="1182"/>
    </row>
    <row r="9" spans="1:11" x14ac:dyDescent="0.2">
      <c r="A9" s="642" t="s">
        <v>144</v>
      </c>
      <c r="B9" s="1830"/>
      <c r="C9" s="1830"/>
      <c r="D9" s="1830"/>
      <c r="E9" s="1831"/>
      <c r="F9" s="255" t="s">
        <v>997</v>
      </c>
      <c r="G9" s="563"/>
      <c r="H9" s="564"/>
      <c r="I9" s="564"/>
      <c r="J9" s="1202"/>
      <c r="K9" s="1204"/>
    </row>
    <row r="10" spans="1:11" ht="12" customHeight="1" x14ac:dyDescent="0.2">
      <c r="A10" s="2376" t="s">
        <v>1841</v>
      </c>
      <c r="B10" s="2353"/>
      <c r="C10" s="2353"/>
      <c r="D10" s="2353"/>
      <c r="E10" s="2377"/>
      <c r="F10" s="1270" t="s">
        <v>1008</v>
      </c>
      <c r="G10" s="563"/>
      <c r="H10" s="1271"/>
      <c r="I10" s="558"/>
      <c r="J10" s="1204"/>
      <c r="K10" s="1204"/>
    </row>
    <row r="11" spans="1:11" x14ac:dyDescent="0.2">
      <c r="A11" s="2373" t="s">
        <v>166</v>
      </c>
      <c r="B11" s="2374"/>
      <c r="C11" s="2374"/>
      <c r="D11" s="2374"/>
      <c r="E11" s="237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9649</v>
      </c>
      <c r="I12" s="559">
        <f>SUM(I5:I11)</f>
        <v>0</v>
      </c>
      <c r="J12" s="559">
        <f>SUM(J5:J11)</f>
        <v>75575</v>
      </c>
      <c r="K12" s="559">
        <f>SUM(K5:K11)</f>
        <v>0</v>
      </c>
    </row>
    <row r="13" spans="1:11" ht="12.75" customHeight="1" thickTop="1" x14ac:dyDescent="0.2">
      <c r="A13" s="2364" t="s">
        <v>428</v>
      </c>
      <c r="B13" s="2365"/>
      <c r="C13" s="2365"/>
      <c r="D13" s="2365"/>
      <c r="E13" s="2366"/>
      <c r="F13" s="1139"/>
      <c r="G13" s="560"/>
      <c r="H13" s="561"/>
      <c r="I13" s="562"/>
      <c r="J13" s="562"/>
      <c r="K13" s="562"/>
    </row>
    <row r="14" spans="1:11" x14ac:dyDescent="0.2">
      <c r="A14" s="2381" t="s">
        <v>524</v>
      </c>
      <c r="B14" s="2381"/>
      <c r="C14" s="2381"/>
      <c r="D14" s="2381"/>
      <c r="E14" s="2382"/>
      <c r="F14" s="256" t="s">
        <v>998</v>
      </c>
      <c r="G14" s="563"/>
      <c r="H14" s="558">
        <v>9649</v>
      </c>
      <c r="I14" s="564"/>
      <c r="J14" s="1172"/>
      <c r="K14" s="1204"/>
    </row>
    <row r="15" spans="1:11" x14ac:dyDescent="0.2">
      <c r="A15" s="2374" t="s">
        <v>5</v>
      </c>
      <c r="B15" s="2374"/>
      <c r="C15" s="2374"/>
      <c r="D15" s="2374"/>
      <c r="E15" s="2375"/>
      <c r="F15" s="256" t="s">
        <v>999</v>
      </c>
      <c r="G15" s="564"/>
      <c r="H15" s="558"/>
      <c r="I15" s="558"/>
      <c r="J15" s="1204">
        <v>7820</v>
      </c>
      <c r="K15" s="1204"/>
    </row>
    <row r="16" spans="1:11" ht="12.75" customHeight="1" x14ac:dyDescent="0.2">
      <c r="A16" s="2374" t="s">
        <v>336</v>
      </c>
      <c r="B16" s="2374"/>
      <c r="C16" s="2374"/>
      <c r="D16" s="2374"/>
      <c r="E16" s="237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7" t="s">
        <v>426</v>
      </c>
      <c r="B18" s="2368"/>
      <c r="C18" s="2368"/>
      <c r="D18" s="2368"/>
      <c r="E18" s="2369"/>
      <c r="F18" s="256" t="s">
        <v>1085</v>
      </c>
      <c r="G18" s="563"/>
      <c r="H18" s="563"/>
      <c r="I18" s="563"/>
      <c r="J18" s="1204"/>
      <c r="K18" s="1190"/>
    </row>
    <row r="19" spans="1:11" ht="25.5" customHeight="1" x14ac:dyDescent="0.2">
      <c r="A19" s="2384" t="s">
        <v>2000</v>
      </c>
      <c r="B19" s="2384"/>
      <c r="C19" s="2384"/>
      <c r="D19" s="2384"/>
      <c r="E19" s="2385"/>
      <c r="F19" s="256" t="s">
        <v>1086</v>
      </c>
      <c r="G19" s="563"/>
      <c r="H19" s="563"/>
      <c r="I19" s="563"/>
      <c r="J19" s="1204"/>
      <c r="K19" s="1190"/>
    </row>
    <row r="20" spans="1:11" ht="12.75" customHeight="1" x14ac:dyDescent="0.2">
      <c r="A20" s="2386" t="s">
        <v>1840</v>
      </c>
      <c r="B20" s="2387"/>
      <c r="C20" s="2387"/>
      <c r="D20" s="2387"/>
      <c r="E20" s="2388"/>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3" t="s">
        <v>1842</v>
      </c>
      <c r="B22" s="2353"/>
      <c r="C22" s="2353"/>
      <c r="D22" s="2353"/>
      <c r="E22" s="2383"/>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9649</v>
      </c>
      <c r="I23" s="559">
        <f>SUM(I14:I16,I21,I22)</f>
        <v>0</v>
      </c>
      <c r="J23" s="559">
        <f>SUM(J14:J16,J21,J22)</f>
        <v>7820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67755</v>
      </c>
      <c r="K24" s="1206">
        <f>SUM(K3,K12)-K23</f>
        <v>0</v>
      </c>
    </row>
    <row r="25" spans="1:11" ht="13.5" thickTop="1" x14ac:dyDescent="0.2">
      <c r="A25" s="1192" t="s">
        <v>485</v>
      </c>
      <c r="B25" s="1178"/>
      <c r="C25" s="1178"/>
      <c r="D25" s="1178"/>
      <c r="E25" s="1179"/>
      <c r="F25" s="1177">
        <v>714</v>
      </c>
      <c r="G25" s="1207"/>
      <c r="H25" s="1207"/>
      <c r="I25" s="1207"/>
      <c r="J25" s="1205">
        <v>67755</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8"/>
      <c r="I31" s="2379"/>
      <c r="J31" s="2379"/>
      <c r="K31" s="2379"/>
    </row>
    <row r="32" spans="1:11" x14ac:dyDescent="0.2">
      <c r="A32" s="58"/>
      <c r="B32" s="9"/>
      <c r="C32" s="9"/>
      <c r="D32" s="9"/>
      <c r="E32" s="547"/>
      <c r="F32" s="1145" t="s">
        <v>620</v>
      </c>
      <c r="G32" s="567"/>
      <c r="H32" s="2380"/>
      <c r="I32" s="2379"/>
      <c r="J32" s="2379"/>
      <c r="K32" s="2379"/>
    </row>
    <row r="33" spans="1:11" x14ac:dyDescent="0.2">
      <c r="A33" s="1728" t="s">
        <v>1839</v>
      </c>
      <c r="B33" s="112"/>
      <c r="C33" s="112"/>
      <c r="D33" s="112"/>
      <c r="E33" s="112"/>
      <c r="F33" s="112"/>
      <c r="G33" s="568"/>
      <c r="H33" s="2380"/>
      <c r="I33" s="2379"/>
      <c r="J33" s="2379"/>
      <c r="K33" s="2379"/>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3" t="s">
        <v>621</v>
      </c>
      <c r="B41" s="2354"/>
      <c r="C41" s="2354"/>
      <c r="D41" s="2354"/>
      <c r="E41" s="2354"/>
      <c r="F41" s="235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3" sqref="T4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9"/>
      <c r="K1" s="2390"/>
      <c r="L1" s="2390"/>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38961</v>
      </c>
      <c r="D5" s="633"/>
      <c r="E5" s="633"/>
      <c r="F5" s="1056">
        <f>(C5+D5)-E5</f>
        <v>38961</v>
      </c>
      <c r="G5" s="629"/>
      <c r="H5" s="635"/>
      <c r="I5" s="635"/>
      <c r="J5" s="635"/>
      <c r="K5" s="640"/>
      <c r="L5" s="1055">
        <f>F5-K5</f>
        <v>38961</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3274828</v>
      </c>
      <c r="D8" s="634">
        <v>37674</v>
      </c>
      <c r="E8" s="634"/>
      <c r="F8" s="1056">
        <f>(C8+D8)-E8</f>
        <v>3312502</v>
      </c>
      <c r="G8" s="630">
        <v>50</v>
      </c>
      <c r="H8" s="570">
        <v>2046601</v>
      </c>
      <c r="I8" s="570">
        <v>66250</v>
      </c>
      <c r="J8" s="570"/>
      <c r="K8" s="1055">
        <f>(H8+I8)-J8</f>
        <v>2112851</v>
      </c>
      <c r="L8" s="1055">
        <f>F8-K8</f>
        <v>1199651</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48341</v>
      </c>
      <c r="D10" s="1057">
        <v>7820</v>
      </c>
      <c r="E10" s="1057"/>
      <c r="F10" s="1058">
        <f>(C10+D10)-E10</f>
        <v>56161</v>
      </c>
      <c r="G10" s="630">
        <v>20</v>
      </c>
      <c r="H10" s="1059">
        <v>48341</v>
      </c>
      <c r="I10" s="1059">
        <v>391</v>
      </c>
      <c r="J10" s="1059"/>
      <c r="K10" s="1055">
        <f>(H10+I10)-J10</f>
        <v>48732</v>
      </c>
      <c r="L10" s="1055">
        <f>F10-K10</f>
        <v>7429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1645237</v>
      </c>
      <c r="D12" s="634">
        <v>75160</v>
      </c>
      <c r="E12" s="634"/>
      <c r="F12" s="1056">
        <f>(C12+D12)-E12</f>
        <v>1720397</v>
      </c>
      <c r="G12" s="630">
        <v>10</v>
      </c>
      <c r="H12" s="570">
        <v>1029583</v>
      </c>
      <c r="I12" s="570">
        <f>690814/10</f>
        <v>69081.399999999994</v>
      </c>
      <c r="J12" s="570"/>
      <c r="K12" s="1055">
        <f>(H12+I12)-J12</f>
        <v>1098664.3999999999</v>
      </c>
      <c r="L12" s="1055">
        <f>F12-K12</f>
        <v>621732.60000000009</v>
      </c>
    </row>
    <row r="13" spans="1:14" ht="14.25" thickTop="1" thickBot="1" x14ac:dyDescent="0.25">
      <c r="A13" s="645" t="s">
        <v>1312</v>
      </c>
      <c r="B13" s="284">
        <v>252</v>
      </c>
      <c r="C13" s="634">
        <v>860593</v>
      </c>
      <c r="D13" s="634">
        <v>215979</v>
      </c>
      <c r="E13" s="634">
        <v>127307</v>
      </c>
      <c r="F13" s="1056">
        <f>(C13+D13)-E13</f>
        <v>949265</v>
      </c>
      <c r="G13" s="630">
        <v>5</v>
      </c>
      <c r="H13" s="570">
        <v>754920</v>
      </c>
      <c r="I13" s="570">
        <v>74612</v>
      </c>
      <c r="J13" s="570">
        <v>127307</v>
      </c>
      <c r="K13" s="1055">
        <f>(H13+I13)-J13</f>
        <v>702225</v>
      </c>
      <c r="L13" s="1055">
        <f>F13-K13</f>
        <v>247040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5867960</v>
      </c>
      <c r="D16" s="636">
        <f>SUM(D3,D5:D6,D8:D10,D12:D15)</f>
        <v>336633</v>
      </c>
      <c r="E16" s="636">
        <f>SUM(E3,E5:E6,E8:E10,E12:E15)</f>
        <v>127307</v>
      </c>
      <c r="F16" s="636">
        <f>SUM(F3,F5:F6,F8:F10,F12:F15)</f>
        <v>6077286</v>
      </c>
      <c r="G16" s="630"/>
      <c r="H16" s="636">
        <f>SUM(H3,H6,H8:H10,H12:H14,)</f>
        <v>3879445</v>
      </c>
      <c r="I16" s="636">
        <f>SUM(I3,I6,I8:I10,I12:I14,)</f>
        <v>210334.4</v>
      </c>
      <c r="J16" s="636">
        <f>SUM(J3,J6,J8:J10,J12:J14,)</f>
        <v>127307</v>
      </c>
      <c r="K16" s="1056">
        <f>(H16+I16)-J16</f>
        <v>3962472.4</v>
      </c>
      <c r="L16" s="1056">
        <f>F16-K16</f>
        <v>2114813.6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210334.4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T43" sqref="T43"/>
      <selection pane="bottomLeft" activeCell="T43" sqref="T4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3487162</v>
      </c>
      <c r="G8" s="355"/>
    </row>
    <row r="9" spans="1:7" ht="12" customHeight="1" x14ac:dyDescent="0.2">
      <c r="A9" s="357" t="s">
        <v>528</v>
      </c>
      <c r="B9" s="933" t="s">
        <v>1805</v>
      </c>
      <c r="C9" s="356"/>
      <c r="D9" s="357" t="s">
        <v>580</v>
      </c>
      <c r="E9" s="574"/>
      <c r="F9" s="935">
        <f>'Expenditures 15-22'!K150</f>
        <v>256514</v>
      </c>
      <c r="G9" s="936"/>
    </row>
    <row r="10" spans="1:7" ht="12" customHeight="1" x14ac:dyDescent="0.2">
      <c r="A10" s="357" t="s">
        <v>578</v>
      </c>
      <c r="B10" s="933" t="s">
        <v>1806</v>
      </c>
      <c r="C10" s="356"/>
      <c r="D10" s="357" t="s">
        <v>580</v>
      </c>
      <c r="E10" s="574"/>
      <c r="F10" s="935">
        <f>'Expenditures 15-22'!K168</f>
        <v>100374</v>
      </c>
      <c r="G10" s="936"/>
    </row>
    <row r="11" spans="1:7" ht="12" customHeight="1" x14ac:dyDescent="0.2">
      <c r="A11" s="357" t="s">
        <v>529</v>
      </c>
      <c r="B11" s="933" t="s">
        <v>1807</v>
      </c>
      <c r="C11" s="356"/>
      <c r="D11" s="357" t="s">
        <v>580</v>
      </c>
      <c r="E11" s="574"/>
      <c r="F11" s="935">
        <f>'Expenditures 15-22'!K204</f>
        <v>287753</v>
      </c>
      <c r="G11" s="936"/>
    </row>
    <row r="12" spans="1:7" ht="12" customHeight="1" x14ac:dyDescent="0.2">
      <c r="A12" s="357" t="s">
        <v>530</v>
      </c>
      <c r="B12" s="933" t="s">
        <v>1808</v>
      </c>
      <c r="C12" s="356"/>
      <c r="D12" s="357" t="s">
        <v>580</v>
      </c>
      <c r="E12" s="574"/>
      <c r="F12" s="935">
        <f>'Expenditures 15-22'!K288</f>
        <v>148438</v>
      </c>
      <c r="G12" s="936"/>
    </row>
    <row r="13" spans="1:7" ht="12" customHeight="1" x14ac:dyDescent="0.2">
      <c r="A13" s="357" t="s">
        <v>112</v>
      </c>
      <c r="B13" s="933" t="s">
        <v>1809</v>
      </c>
      <c r="C13" s="356"/>
      <c r="D13" s="357" t="s">
        <v>580</v>
      </c>
      <c r="E13" s="574"/>
      <c r="F13" s="935">
        <f>'Expenditures 15-22'!K331</f>
        <v>80934</v>
      </c>
      <c r="G13" s="937"/>
    </row>
    <row r="14" spans="1:7" ht="12" customHeight="1" thickBot="1" x14ac:dyDescent="0.25">
      <c r="A14" s="938"/>
      <c r="B14" s="575"/>
      <c r="C14" s="576"/>
      <c r="D14" s="993" t="s">
        <v>580</v>
      </c>
      <c r="E14" s="587" t="s">
        <v>1112</v>
      </c>
      <c r="F14" s="939">
        <f>SUM(F8:F13)</f>
        <v>4361175</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97276</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152025</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53740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91515</v>
      </c>
      <c r="G53" s="355"/>
    </row>
    <row r="54" spans="1:7" ht="12" customHeight="1" x14ac:dyDescent="0.2">
      <c r="A54" s="357" t="s">
        <v>527</v>
      </c>
      <c r="B54" s="357" t="s">
        <v>1817</v>
      </c>
      <c r="C54" s="954" t="s">
        <v>1138</v>
      </c>
      <c r="D54" s="950" t="s">
        <v>1278</v>
      </c>
      <c r="E54" s="574"/>
      <c r="F54" s="1097">
        <f>'Expenditures 15-22'!G114</f>
        <v>103062</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9771</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80000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31200</v>
      </c>
      <c r="G64" s="355"/>
    </row>
    <row r="65" spans="1:8" ht="12" customHeight="1" x14ac:dyDescent="0.2">
      <c r="A65" s="357" t="s">
        <v>529</v>
      </c>
      <c r="B65" s="357" t="s">
        <v>1828</v>
      </c>
      <c r="C65" s="951" t="s">
        <v>1138</v>
      </c>
      <c r="D65" s="950" t="s">
        <v>1278</v>
      </c>
      <c r="E65" s="574"/>
      <c r="F65" s="1097">
        <f>'Expenditures 15-22'!G204</f>
        <v>3815</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5005</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6912</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634321</v>
      </c>
      <c r="G75" s="355"/>
    </row>
    <row r="76" spans="1:8" s="960" customFormat="1" ht="12" customHeight="1" thickTop="1" thickBot="1" x14ac:dyDescent="0.25">
      <c r="A76" s="580"/>
      <c r="B76" s="578"/>
      <c r="C76" s="579"/>
      <c r="D76" s="959" t="s">
        <v>1792</v>
      </c>
      <c r="E76" s="590"/>
      <c r="F76" s="1103">
        <f>(F14-F75)</f>
        <v>3726854</v>
      </c>
      <c r="G76" s="357"/>
    </row>
    <row r="77" spans="1:8" s="960" customFormat="1" ht="12" customHeight="1" thickTop="1" x14ac:dyDescent="0.2">
      <c r="A77" s="581"/>
      <c r="B77" s="578"/>
      <c r="C77" s="579"/>
      <c r="D77" s="959" t="s">
        <v>2029</v>
      </c>
      <c r="E77" s="590"/>
      <c r="F77" s="1565">
        <v>345.4</v>
      </c>
      <c r="G77" s="358"/>
      <c r="H77" s="357"/>
    </row>
    <row r="78" spans="1:8" s="960" customFormat="1" ht="12" customHeight="1" thickBot="1" x14ac:dyDescent="0.25">
      <c r="A78" s="582"/>
      <c r="B78" s="578"/>
      <c r="C78" s="579"/>
      <c r="D78" s="959" t="s">
        <v>1859</v>
      </c>
      <c r="E78" s="590" t="s">
        <v>1112</v>
      </c>
      <c r="F78" s="1104">
        <f>IF(F77&gt;0,F76/F77," Complete Line 77")</f>
        <v>10789.965257672266</v>
      </c>
      <c r="G78" s="357"/>
    </row>
    <row r="79" spans="1:8" s="960" customFormat="1" ht="12" thickTop="1" x14ac:dyDescent="0.2">
      <c r="A79" s="382"/>
      <c r="B79" s="357"/>
      <c r="C79" s="356"/>
      <c r="D79" s="577"/>
      <c r="E79" s="574"/>
      <c r="F79" s="961"/>
      <c r="G79" s="357"/>
    </row>
    <row r="80" spans="1:8" s="960" customFormat="1" ht="12" thickBot="1" x14ac:dyDescent="0.25">
      <c r="A80" s="2391" t="s">
        <v>1293</v>
      </c>
      <c r="B80" s="2392"/>
      <c r="C80" s="2392"/>
      <c r="D80" s="2392"/>
      <c r="E80" s="2392"/>
      <c r="F80" s="239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6688</v>
      </c>
      <c r="G93" s="968"/>
    </row>
    <row r="94" spans="1:7" ht="12" customHeight="1" x14ac:dyDescent="0.2">
      <c r="A94" s="969" t="s">
        <v>146</v>
      </c>
      <c r="B94" s="969" t="s">
        <v>182</v>
      </c>
      <c r="C94" s="966">
        <v>1700</v>
      </c>
      <c r="D94" s="975" t="str">
        <f>'Revenues 9-14'!A82</f>
        <v>Total District/School Activity Income</v>
      </c>
      <c r="E94" s="383"/>
      <c r="F94" s="1062">
        <f>SUM('Revenues 9-14'!C82,'Revenues 9-14'!D82)</f>
        <v>2020</v>
      </c>
      <c r="G94" s="968"/>
    </row>
    <row r="95" spans="1:7" ht="12" customHeight="1" x14ac:dyDescent="0.2">
      <c r="A95" s="969" t="s">
        <v>527</v>
      </c>
      <c r="B95" s="969" t="s">
        <v>183</v>
      </c>
      <c r="C95" s="966">
        <f>'Revenues 9-14'!B84</f>
        <v>1811</v>
      </c>
      <c r="D95" s="967" t="str">
        <f>'Revenues 9-14'!A84</f>
        <v>Rentals - Regular Textbooks</v>
      </c>
      <c r="E95" s="383"/>
      <c r="F95" s="1062">
        <f>'Revenues 9-14'!C84</f>
        <v>14057</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175800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253857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6715</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1172</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4858</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0</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226708</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124884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49976</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3124</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47</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11614</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405</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881925</v>
      </c>
    </row>
    <row r="176" spans="1:7" ht="12" customHeight="1" x14ac:dyDescent="0.2">
      <c r="A176" s="583"/>
      <c r="B176" s="584"/>
      <c r="C176" s="585"/>
      <c r="D176" s="991" t="s">
        <v>1856</v>
      </c>
      <c r="E176" s="1045"/>
      <c r="F176" s="1107">
        <f>'PCTC-OEPP 28-29'!F76-F175</f>
        <v>2844929</v>
      </c>
    </row>
    <row r="177" spans="1:7" ht="12" customHeight="1" x14ac:dyDescent="0.2">
      <c r="A177" s="583"/>
      <c r="B177" s="584"/>
      <c r="C177" s="585"/>
      <c r="D177" s="991" t="s">
        <v>2013</v>
      </c>
      <c r="E177" s="1045"/>
      <c r="F177" s="1107">
        <f>'Cap Outlay Deprec 27'!I18</f>
        <v>210334.4</v>
      </c>
    </row>
    <row r="178" spans="1:7" ht="12" customHeight="1" x14ac:dyDescent="0.2">
      <c r="A178" s="583"/>
      <c r="B178" s="584"/>
      <c r="C178" s="585"/>
      <c r="D178" s="991" t="s">
        <v>1858</v>
      </c>
      <c r="E178" s="1045"/>
      <c r="F178" s="1107">
        <f>F176+F177</f>
        <v>3055263.4</v>
      </c>
    </row>
    <row r="179" spans="1:7" ht="12" customHeight="1" x14ac:dyDescent="0.2">
      <c r="A179" s="583"/>
      <c r="B179" s="586"/>
      <c r="C179" s="585"/>
      <c r="D179" s="991" t="s">
        <v>2014</v>
      </c>
      <c r="E179" s="1045"/>
      <c r="F179" s="1108">
        <f>'PCTC-OEPP 28-29'!F77</f>
        <v>345.4</v>
      </c>
      <c r="G179" s="68"/>
    </row>
    <row r="180" spans="1:7" ht="12" customHeight="1" thickBot="1" x14ac:dyDescent="0.25">
      <c r="A180" s="583"/>
      <c r="B180" s="586"/>
      <c r="C180" s="585"/>
      <c r="D180" s="991" t="s">
        <v>1935</v>
      </c>
      <c r="E180" s="1045" t="s">
        <v>1936</v>
      </c>
      <c r="F180" s="1109">
        <f>F178/F179</f>
        <v>8845.5801968731903</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T43" sqref="T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2" t="s">
        <v>1631</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f>112067+1382</f>
        <v>113449</v>
      </c>
      <c r="F10" s="855"/>
      <c r="G10" s="1110"/>
      <c r="H10" s="215"/>
      <c r="I10" s="215"/>
    </row>
    <row r="11" spans="1:9" s="2" customFormat="1" ht="22.5" customHeight="1" x14ac:dyDescent="0.2">
      <c r="A11" s="2407" t="s">
        <v>2091</v>
      </c>
      <c r="B11" s="2408"/>
      <c r="C11" s="2408"/>
      <c r="D11" s="2409"/>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2336545</v>
      </c>
      <c r="F19" s="762"/>
      <c r="G19" s="764">
        <f>'Expenditures 15-22'!K33-SUM('Expenditures 15-22'!G33,'Expenditures 15-22'!I33)+'Expenditures 15-22'!D223</f>
        <v>2336545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136636</v>
      </c>
      <c r="F21" s="762"/>
      <c r="G21" s="764">
        <f>'Expenditures 15-22'!K42-SUM('Expenditures 15-22'!G42,'Expenditures 15-22'!I42)+'Expenditures 15-22'!K120-SUM('Expenditures 15-22'!G120,'Expenditures 15-22'!I120)+'Expenditures 15-22'!K174-SUM('Expenditures 15-22'!G174,'Expenditures 15-22'!I174)+'Expenditures 15-22'!D232</f>
        <v>136636</v>
      </c>
      <c r="H21" s="285"/>
      <c r="I21" s="215"/>
    </row>
    <row r="22" spans="1:9" s="2" customFormat="1" ht="12" customHeight="1" x14ac:dyDescent="0.2">
      <c r="A22" s="761" t="s">
        <v>644</v>
      </c>
      <c r="B22" s="757"/>
      <c r="C22" s="756">
        <v>2200</v>
      </c>
      <c r="D22" s="762"/>
      <c r="E22" s="763">
        <f>'Expenditures 15-22'!K47-SUM('Expenditures 15-22'!G47,'Expenditures 15-22'!I47)+'Expenditures 15-22'!D237</f>
        <v>131893</v>
      </c>
      <c r="F22" s="762"/>
      <c r="G22" s="764">
        <f>'Expenditures 15-22'!K47-SUM('Expenditures 15-22'!G47,'Expenditures 15-22'!I47)+'Expenditures 15-22'!D237</f>
        <v>131893</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236115</v>
      </c>
      <c r="F23" s="762"/>
      <c r="G23" s="763">
        <f>'Expenditures 15-22'!K53-SUM('Expenditures 15-22'!G53,'Expenditures 15-22'!I53)+'Expenditures 15-22'!D251+'Expenditures 15-22'!K323-SUM('Expenditures 15-22'!G323,'Expenditures 15-22'!I323)</f>
        <v>236115</v>
      </c>
      <c r="H23" s="285"/>
      <c r="I23" s="215"/>
    </row>
    <row r="24" spans="1:9" s="2" customFormat="1" ht="12" customHeight="1" x14ac:dyDescent="0.2">
      <c r="A24" s="761" t="s">
        <v>646</v>
      </c>
      <c r="B24" s="757"/>
      <c r="C24" s="756">
        <v>2400</v>
      </c>
      <c r="D24" s="762"/>
      <c r="E24" s="763">
        <f>'Expenditures 15-22'!K57-SUM('Expenditures 15-22'!G57,'Expenditures 15-22'!I57)+'Expenditures 15-22'!D255</f>
        <v>265203</v>
      </c>
      <c r="F24" s="762"/>
      <c r="G24" s="764">
        <f>'Expenditures 15-22'!K57-SUM('Expenditures 15-22'!G57,'Expenditures 15-22'!I57)+'Expenditures 15-22'!D255</f>
        <v>265203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50605</v>
      </c>
      <c r="E27" s="763">
        <f>E8</f>
        <v>0</v>
      </c>
      <c r="F27" s="763">
        <f>'Expenditures 15-22'!K60-SUM('Expenditures 15-22'!G60,'Expenditures 15-22'!I60)+'Expenditures 15-22'!D258-E8</f>
        <v>50605</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307425</v>
      </c>
      <c r="F28" s="766">
        <f>'Expenditures 15-22'!K61-SUM('Expenditures 15-22'!G61,'Expenditures 15-22'!I61)+'Expenditures 15-22'!K124-SUM('Expenditures 15-22'!G124,'Expenditures 15-22'!I124)+'Expenditures 15-22'!D260-E9</f>
        <v>307425</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278378</v>
      </c>
      <c r="F29" s="762"/>
      <c r="G29" s="764">
        <f>'Expenditures 15-22'!K62-SUM('Expenditures 15-22'!G62,'Expenditures 15-22'!I62)+'Expenditures 15-22'!K125-SUM('Expenditures 15-22'!G125,'Expenditures 15-22'!I125)+'Expenditures 15-22'!K176-SUM('Expenditures 15-22'!G176,'Expenditures 15-22'!I176)+'Expenditures 15-22'!D261</f>
        <v>278378</v>
      </c>
      <c r="H29" s="391"/>
    </row>
    <row r="30" spans="1:9" ht="12" customHeight="1" x14ac:dyDescent="0.2">
      <c r="A30" s="761" t="s">
        <v>106</v>
      </c>
      <c r="B30" s="759"/>
      <c r="C30" s="756">
        <v>2560</v>
      </c>
      <c r="D30" s="762"/>
      <c r="E30" s="763">
        <f>'Expenditures 15-22'!K63-SUM('Expenditures 15-22'!G63,'Expenditures 15-22'!I63)+'Expenditures 15-22'!D262-E10</f>
        <v>102025</v>
      </c>
      <c r="F30" s="762"/>
      <c r="G30" s="763">
        <f>'Expenditures 15-22'!K63-SUM('Expenditures 15-22'!G63,'Expenditures 15-22'!I63)+'Expenditures 15-22'!D262-E10</f>
        <v>102025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60652</v>
      </c>
      <c r="F39" s="762"/>
      <c r="G39" s="763">
        <f>'Expenditures 15-22'!K75-SUM('Expenditures 15-22'!G75,'Expenditures 15-22'!I75)+'Expenditures 15-22'!K130-SUM('Expenditures 15-22'!G130,'Expenditures 15-22'!I130)+'Expenditures 15-22'!K179-SUM('Expenditures 15-22'!G179,'Expenditures 15-22'!I179)+'Expenditures 15-22'!D274</f>
        <v>60652</v>
      </c>
    </row>
    <row r="40" spans="1:7" ht="12" customHeight="1" x14ac:dyDescent="0.2">
      <c r="A40" s="778" t="s">
        <v>162</v>
      </c>
      <c r="B40" s="779"/>
      <c r="C40" s="780"/>
      <c r="D40" s="766">
        <f>SUM(D19:D39)</f>
        <v>50605</v>
      </c>
      <c r="E40" s="766">
        <f>SUM(E19:E39)</f>
        <v>3854872</v>
      </c>
      <c r="F40" s="766">
        <f>SUM(F19:F39)</f>
        <v>358030</v>
      </c>
      <c r="G40" s="766">
        <f>SUM(G19:G39)</f>
        <v>3547447</v>
      </c>
    </row>
    <row r="41" spans="1:7" x14ac:dyDescent="0.2">
      <c r="A41" s="285"/>
      <c r="B41" s="215"/>
      <c r="C41" s="286"/>
      <c r="D41" s="2405" t="s">
        <v>602</v>
      </c>
      <c r="E41" s="2406"/>
      <c r="F41" s="770" t="s">
        <v>603</v>
      </c>
      <c r="G41" s="777"/>
    </row>
    <row r="42" spans="1:7" ht="12" customHeight="1" x14ac:dyDescent="0.2">
      <c r="A42" s="285"/>
      <c r="B42" s="215"/>
      <c r="C42" s="286"/>
      <c r="D42" s="771" t="s">
        <v>551</v>
      </c>
      <c r="E42" s="767">
        <f>D40</f>
        <v>50605</v>
      </c>
      <c r="F42" s="771" t="s">
        <v>553</v>
      </c>
      <c r="G42" s="767">
        <f>F40</f>
        <v>358030</v>
      </c>
    </row>
    <row r="43" spans="1:7" ht="12" customHeight="1" x14ac:dyDescent="0.2">
      <c r="A43" s="285"/>
      <c r="B43" s="215"/>
      <c r="C43" s="286"/>
      <c r="D43" s="771" t="s">
        <v>552</v>
      </c>
      <c r="E43" s="767">
        <f>E40</f>
        <v>3854872</v>
      </c>
      <c r="F43" s="771" t="s">
        <v>552</v>
      </c>
      <c r="G43" s="767">
        <f>G40</f>
        <v>3547447</v>
      </c>
    </row>
    <row r="44" spans="1:7" ht="12" customHeight="1" x14ac:dyDescent="0.2">
      <c r="A44" s="285"/>
      <c r="B44" s="215"/>
      <c r="C44" s="215"/>
      <c r="D44" s="781" t="s">
        <v>1165</v>
      </c>
      <c r="E44" s="782">
        <f>(E42/E43)</f>
        <v>1.3127543534519434E-2</v>
      </c>
      <c r="F44" s="781" t="s">
        <v>1165</v>
      </c>
      <c r="G44" s="782">
        <f>(G42/G43)</f>
        <v>0.10092610263099068</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43" sqref="T43"/>
      <selection pane="bottomLeft" activeCell="T43" sqref="T4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4" t="s">
        <v>1937</v>
      </c>
      <c r="B5" s="2415"/>
      <c r="C5" s="2415"/>
      <c r="D5" s="2415"/>
      <c r="E5" s="2415"/>
    </row>
    <row r="6" spans="1:7" ht="12" customHeight="1" x14ac:dyDescent="0.25">
      <c r="A6" s="1923"/>
      <c r="B6" s="2416" t="str">
        <f>COVER!A17</f>
        <v>Northwestern CUSD 2</v>
      </c>
      <c r="C6" s="2416"/>
      <c r="D6" s="2416"/>
      <c r="E6" s="1924"/>
    </row>
    <row r="7" spans="1:7" ht="11.25" customHeight="1" x14ac:dyDescent="0.25">
      <c r="A7" s="1923"/>
      <c r="B7" s="2417">
        <f>COVER!A13</f>
        <v>40056002026</v>
      </c>
      <c r="C7" s="2417"/>
      <c r="D7" s="2417"/>
      <c r="E7" s="1924"/>
    </row>
    <row r="8" spans="1:7" ht="34.5" customHeight="1" x14ac:dyDescent="0.2">
      <c r="A8" s="1945" t="s">
        <v>1653</v>
      </c>
      <c r="B8" s="1925" t="s">
        <v>1654</v>
      </c>
      <c r="C8" s="1925" t="s">
        <v>1655</v>
      </c>
      <c r="D8" s="1926" t="s">
        <v>1656</v>
      </c>
      <c r="E8" s="1925" t="s">
        <v>1657</v>
      </c>
      <c r="G8" s="1944" t="b">
        <v>1</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t="s">
        <v>2119</v>
      </c>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c r="C26" s="1934"/>
      <c r="D26" s="1937"/>
      <c r="E26" s="1936"/>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Northwestern CUSD 2</v>
      </c>
      <c r="J6" s="2437"/>
    </row>
    <row r="7" spans="1:10" x14ac:dyDescent="0.2">
      <c r="A7" s="2438" t="s">
        <v>1015</v>
      </c>
      <c r="B7" s="2439"/>
      <c r="C7" s="2439"/>
      <c r="D7" s="2439"/>
      <c r="E7" s="2440"/>
      <c r="F7" s="1604"/>
      <c r="G7" s="1593"/>
      <c r="H7" s="1603" t="s">
        <v>431</v>
      </c>
      <c r="I7" s="2441">
        <f>COVER!A13</f>
        <v>40056002026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116745</v>
      </c>
      <c r="F12" s="1632"/>
      <c r="G12" s="1631">
        <f t="shared" ref="G12:G18" si="0">SUM(E12:F12)</f>
        <v>116745</v>
      </c>
      <c r="H12" s="1633">
        <v>121549</v>
      </c>
      <c r="I12" s="1632"/>
      <c r="J12" s="1631">
        <f t="shared" ref="J12:J18" si="1">SUM(H12:I12)</f>
        <v>121549</v>
      </c>
    </row>
    <row r="13" spans="1:10" ht="15" customHeight="1" x14ac:dyDescent="0.2">
      <c r="A13" s="1627">
        <v>2</v>
      </c>
      <c r="B13" s="1628" t="s">
        <v>45</v>
      </c>
      <c r="C13" s="1629"/>
      <c r="D13" s="1630">
        <v>2330</v>
      </c>
      <c r="E13" s="1631">
        <f>'Expenditures 15-22'!K51</f>
        <v>4973</v>
      </c>
      <c r="F13" s="1632"/>
      <c r="G13" s="1631">
        <f t="shared" si="0"/>
        <v>4973</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121718</v>
      </c>
      <c r="F19" s="1639">
        <f t="shared" si="2"/>
        <v>0</v>
      </c>
      <c r="G19" s="1639">
        <f t="shared" si="2"/>
        <v>121718</v>
      </c>
      <c r="H19" s="1639">
        <f t="shared" si="2"/>
        <v>121549</v>
      </c>
      <c r="I19" s="1639">
        <f t="shared" si="2"/>
        <v>0</v>
      </c>
      <c r="J19" s="1639">
        <f t="shared" si="2"/>
        <v>121549</v>
      </c>
    </row>
    <row r="20" spans="1:10" ht="25.5" customHeight="1" thickTop="1" x14ac:dyDescent="0.2">
      <c r="A20" s="1627">
        <v>9</v>
      </c>
      <c r="B20" s="2448" t="s">
        <v>2021</v>
      </c>
      <c r="C20" s="2446"/>
      <c r="D20" s="2447"/>
      <c r="E20" s="1640"/>
      <c r="F20" s="1640"/>
      <c r="G20" s="1640"/>
      <c r="H20" s="1640"/>
      <c r="I20" s="1640"/>
      <c r="J20" s="1641">
        <f>IF(AND(G19&gt;0,J19&gt;0),(((J19-G19)/G19)),"Enter Budget Data")</f>
        <v>-1.3884552818810693E-3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2028</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2094</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43" sqref="T4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2120</v>
      </c>
    </row>
    <row r="6" spans="1:2" x14ac:dyDescent="0.2">
      <c r="A6" s="385"/>
      <c r="B6" s="12" t="s">
        <v>2122</v>
      </c>
    </row>
    <row r="7" spans="1:2" x14ac:dyDescent="0.2">
      <c r="A7" s="385"/>
      <c r="B7" s="12" t="s">
        <v>2123</v>
      </c>
    </row>
    <row r="8" spans="1:2" x14ac:dyDescent="0.2">
      <c r="A8" s="385"/>
      <c r="B8" s="12" t="s">
        <v>2124</v>
      </c>
    </row>
    <row r="9" spans="1:2" x14ac:dyDescent="0.2">
      <c r="A9" s="386"/>
      <c r="B9" s="12" t="s">
        <v>2136</v>
      </c>
    </row>
    <row r="10" spans="1:2" x14ac:dyDescent="0.2">
      <c r="A10" s="386"/>
      <c r="B10" s="2108" t="s">
        <v>2125</v>
      </c>
    </row>
    <row r="11" spans="1:2" x14ac:dyDescent="0.2">
      <c r="A11" s="386"/>
      <c r="B11" s="2108" t="s">
        <v>2126</v>
      </c>
    </row>
    <row r="12" spans="1:2" x14ac:dyDescent="0.2">
      <c r="A12" s="386"/>
      <c r="B12" s="12" t="s">
        <v>2121</v>
      </c>
    </row>
    <row r="13" spans="1:2" x14ac:dyDescent="0.2">
      <c r="A13" s="386"/>
      <c r="B13" s="2108" t="s">
        <v>2127</v>
      </c>
    </row>
    <row r="14" spans="1:2" x14ac:dyDescent="0.2">
      <c r="A14" s="386"/>
      <c r="B14" s="2108" t="s">
        <v>2128</v>
      </c>
    </row>
    <row r="15" spans="1:2" x14ac:dyDescent="0.2">
      <c r="A15" s="386"/>
    </row>
    <row r="16" spans="1:2" x14ac:dyDescent="0.2">
      <c r="A16" s="2109" t="s">
        <v>2129</v>
      </c>
    </row>
    <row r="17" spans="1:2" x14ac:dyDescent="0.2">
      <c r="A17" s="386"/>
      <c r="B17" s="12" t="s">
        <v>2130</v>
      </c>
    </row>
    <row r="18" spans="1:2" x14ac:dyDescent="0.2">
      <c r="A18" s="386"/>
    </row>
    <row r="19" spans="1:2" x14ac:dyDescent="0.2">
      <c r="A19" s="2109" t="s">
        <v>2131</v>
      </c>
    </row>
    <row r="20" spans="1:2" x14ac:dyDescent="0.2">
      <c r="A20" s="386"/>
      <c r="B20" s="12" t="s">
        <v>2132</v>
      </c>
    </row>
    <row r="21" spans="1:2" x14ac:dyDescent="0.2">
      <c r="A21" s="386"/>
      <c r="B21" s="12" t="s">
        <v>2134</v>
      </c>
    </row>
    <row r="22" spans="1:2" x14ac:dyDescent="0.2">
      <c r="A22" s="386"/>
      <c r="B22" s="12" t="s">
        <v>2133</v>
      </c>
    </row>
    <row r="23" spans="1:2" x14ac:dyDescent="0.2">
      <c r="A23" s="386"/>
      <c r="B23" s="12" t="s">
        <v>2135</v>
      </c>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Northwestern CUSD 2</v>
      </c>
    </row>
    <row r="65" spans="2:2" x14ac:dyDescent="0.2">
      <c r="B65" s="393">
        <f>COVER!A13</f>
        <v>40056002026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3" sqref="T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0" sqref="B20"/>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T43" sqref="T4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1877</v>
      </c>
      <c r="B4" s="2471"/>
      <c r="C4" s="2471"/>
      <c r="D4" s="2471"/>
      <c r="E4" s="2471"/>
      <c r="F4" s="2472"/>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3353425</v>
      </c>
      <c r="C6" s="1574">
        <f>'Acct Summary 7-8'!D8</f>
        <v>215884</v>
      </c>
      <c r="D6" s="1574">
        <f>'Acct Summary 7-8'!F8</f>
        <v>338749</v>
      </c>
      <c r="E6" s="1574">
        <f>'Acct Summary 7-8'!I8</f>
        <v>13750</v>
      </c>
      <c r="F6" s="1574">
        <f>SUM(B6:E6)</f>
        <v>3921808</v>
      </c>
    </row>
    <row r="7" spans="1:8" s="1575" customFormat="1" ht="14.25" customHeight="1" thickBot="1" x14ac:dyDescent="0.25">
      <c r="A7" s="1573" t="s">
        <v>1636</v>
      </c>
      <c r="B7" s="1576">
        <f>'Acct Summary 7-8'!C17</f>
        <v>3487162</v>
      </c>
      <c r="C7" s="1576">
        <f>'Acct Summary 7-8'!D17</f>
        <v>256514</v>
      </c>
      <c r="D7" s="1576">
        <f>'Acct Summary 7-8'!F17</f>
        <v>287753</v>
      </c>
      <c r="E7" s="1835"/>
      <c r="F7" s="1574">
        <f>SUM(B7:E7)</f>
        <v>4031429</v>
      </c>
    </row>
    <row r="8" spans="1:8" s="1575" customFormat="1" ht="14.25" thickTop="1" thickBot="1" x14ac:dyDescent="0.25">
      <c r="A8" s="1577" t="s">
        <v>1637</v>
      </c>
      <c r="B8" s="1578">
        <f>(B6-B7)</f>
        <v>-133737</v>
      </c>
      <c r="C8" s="1578">
        <f>(C6-C7)</f>
        <v>-40630</v>
      </c>
      <c r="D8" s="1578">
        <f>(D6-D7)</f>
        <v>50996</v>
      </c>
      <c r="E8" s="1576">
        <f>(E6-E7)</f>
        <v>13750</v>
      </c>
      <c r="F8" s="1579">
        <f>SUM(F6-F7)</f>
        <v>-109621</v>
      </c>
    </row>
    <row r="9" spans="1:8" s="1575" customFormat="1" ht="14.25" thickTop="1" thickBot="1" x14ac:dyDescent="0.25">
      <c r="A9" s="1580" t="s">
        <v>2023</v>
      </c>
      <c r="B9" s="1581">
        <f>'Acct Summary 7-8'!C81</f>
        <v>3747912</v>
      </c>
      <c r="C9" s="1581">
        <f>'Acct Summary 7-8'!D81</f>
        <v>1177511</v>
      </c>
      <c r="D9" s="1581">
        <f>'Acct Summary 7-8'!F81</f>
        <v>295835</v>
      </c>
      <c r="E9" s="1581">
        <f>'Acct Summary 7-8'!I81</f>
        <v>243409</v>
      </c>
      <c r="F9" s="1660">
        <f>SUM(B9:E9)</f>
        <v>5464667</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1951</v>
      </c>
      <c r="B14" s="2457"/>
      <c r="C14" s="2457"/>
      <c r="D14" s="2457"/>
      <c r="E14" s="2457"/>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7" colorId="8" zoomScale="110" zoomScaleNormal="110" workbookViewId="0">
      <selection activeCell="T43" sqref="T43"/>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3"/>
      <c r="B8" s="2474"/>
      <c r="C8" s="2474"/>
      <c r="D8" s="2475"/>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8" t="s">
        <v>1890</v>
      </c>
      <c r="D11" s="2479"/>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1" t="s">
        <v>354</v>
      </c>
      <c r="D27" s="2482"/>
    </row>
    <row r="28" spans="1:4" ht="12.75" x14ac:dyDescent="0.2">
      <c r="A28" s="229"/>
      <c r="B28" s="230">
        <v>2</v>
      </c>
      <c r="C28" s="2480" t="s">
        <v>1914</v>
      </c>
      <c r="D28" s="2326"/>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3" t="s">
        <v>616</v>
      </c>
      <c r="D49" s="2484"/>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6" t="s">
        <v>900</v>
      </c>
      <c r="D62" s="2477"/>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ERROR!</v>
      </c>
    </row>
    <row r="75" spans="1:4" ht="24" x14ac:dyDescent="0.2">
      <c r="A75" s="231"/>
      <c r="B75" s="237"/>
      <c r="C75" s="242" t="s">
        <v>102</v>
      </c>
      <c r="D75" s="1260" t="str">
        <f>IF('Expenditures 15-22'!H164&lt;&gt;'Short-Term Long-Term Debt 25'!H49,"ERROR!","OK")</f>
        <v>ERROR!</v>
      </c>
    </row>
    <row r="76" spans="1:4" x14ac:dyDescent="0.2">
      <c r="A76" s="235"/>
      <c r="B76" s="246">
        <f>B72+1</f>
        <v>9</v>
      </c>
      <c r="C76" s="2476" t="s">
        <v>758</v>
      </c>
      <c r="D76" s="2477"/>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7" t="str">
        <f>COVER!A17</f>
        <v>Northwestern CUSD 2</v>
      </c>
      <c r="B7" s="2498"/>
      <c r="C7" s="2498"/>
      <c r="D7" s="2510"/>
      <c r="E7" s="2511">
        <f>COVER!A13</f>
        <v>40056002026</v>
      </c>
      <c r="F7" s="2512"/>
      <c r="G7" s="2513" t="str">
        <f>COVER!T23</f>
        <v>060-003363</v>
      </c>
      <c r="H7" s="2514"/>
      <c r="I7" s="2514"/>
      <c r="J7" s="2514"/>
      <c r="K7" s="2514"/>
      <c r="L7" s="2515"/>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6"/>
      <c r="B9" s="2486"/>
      <c r="C9" s="2486"/>
      <c r="D9" s="2486"/>
      <c r="E9" s="2486"/>
      <c r="F9" s="2517"/>
      <c r="G9" s="2485" t="str">
        <f>COVER!T13</f>
        <v>LOY MILLER TALLEY, PC</v>
      </c>
      <c r="H9" s="2504"/>
      <c r="I9" s="2504"/>
      <c r="J9" s="2504"/>
      <c r="K9" s="2504"/>
      <c r="L9" s="2518"/>
    </row>
    <row r="10" spans="1:29" ht="13.5" customHeight="1" x14ac:dyDescent="0.2">
      <c r="A10" s="2494" t="str">
        <f>COVER!A38</f>
        <v>PATRICK BOWMAN</v>
      </c>
      <c r="B10" s="2495"/>
      <c r="C10" s="2495"/>
      <c r="D10" s="2495"/>
      <c r="E10" s="2495"/>
      <c r="F10" s="2496"/>
      <c r="G10" s="2485" t="str">
        <f>COVER!T17</f>
        <v>2 CROSSROADS COURT</v>
      </c>
      <c r="H10" s="2487"/>
      <c r="I10" s="2487"/>
      <c r="J10" s="2487"/>
      <c r="K10" s="2487"/>
      <c r="L10" s="2500"/>
    </row>
    <row r="11" spans="1:29" ht="13.5" customHeight="1" x14ac:dyDescent="0.2">
      <c r="A11" s="2006" t="s">
        <v>1908</v>
      </c>
      <c r="B11" s="1958"/>
      <c r="C11" s="1948"/>
      <c r="D11" s="1960"/>
      <c r="E11" s="1948"/>
      <c r="F11" s="1949"/>
      <c r="G11" s="2485" t="str">
        <f>COVER!T19</f>
        <v>ALTON</v>
      </c>
      <c r="H11" s="2487"/>
      <c r="I11" s="2487"/>
      <c r="J11" s="2001" t="str">
        <f>COVER!X19</f>
        <v>IL</v>
      </c>
      <c r="K11" s="2001">
        <f>COVER!Z19</f>
        <v>62002</v>
      </c>
      <c r="L11" s="2000"/>
    </row>
    <row r="12" spans="1:29" ht="13.5" customHeight="1" x14ac:dyDescent="0.2">
      <c r="A12" s="2501" t="s">
        <v>1907</v>
      </c>
      <c r="B12" s="2502"/>
      <c r="C12" s="2502"/>
      <c r="D12" s="2502"/>
      <c r="E12" s="2502"/>
      <c r="F12" s="2503"/>
      <c r="G12" s="1917"/>
      <c r="H12" s="1294"/>
      <c r="I12" s="1294"/>
      <c r="J12" s="1294"/>
      <c r="K12" s="1294"/>
      <c r="L12" s="1918"/>
    </row>
    <row r="13" spans="1:29" ht="13.5" customHeight="1" x14ac:dyDescent="0.2">
      <c r="A13" s="2485"/>
      <c r="B13" s="2504"/>
      <c r="C13" s="2504"/>
      <c r="D13" s="2504"/>
      <c r="E13" s="1293"/>
      <c r="F13" s="2002"/>
      <c r="G13" s="2010" t="s">
        <v>1909</v>
      </c>
      <c r="H13" s="1951"/>
      <c r="I13" s="2505" t="str">
        <f>COVER!T25</f>
        <v>ken@lmtcpas.com</v>
      </c>
      <c r="J13" s="2506"/>
      <c r="K13" s="2506"/>
      <c r="L13" s="2507"/>
    </row>
    <row r="14" spans="1:29" ht="13.5" customHeight="1" x14ac:dyDescent="0.2">
      <c r="A14" s="2485" t="str">
        <f>COVER!A19</f>
        <v>30953 ROUTE 111</v>
      </c>
      <c r="B14" s="2486"/>
      <c r="C14" s="2486"/>
      <c r="D14" s="2486"/>
      <c r="E14" s="1999">
        <v>0</v>
      </c>
      <c r="F14" s="1292"/>
      <c r="G14" s="2011" t="s">
        <v>1386</v>
      </c>
      <c r="H14" s="1278"/>
      <c r="I14" s="1278"/>
      <c r="J14" s="1278"/>
      <c r="K14" s="1278"/>
      <c r="L14" s="1950"/>
    </row>
    <row r="15" spans="1:29" ht="13.5" customHeight="1" x14ac:dyDescent="0.2">
      <c r="A15" s="2485" t="str">
        <f>COVER!A21</f>
        <v>PALMYRA</v>
      </c>
      <c r="B15" s="2487"/>
      <c r="C15" s="2487"/>
      <c r="D15" s="1277"/>
      <c r="E15" s="1919"/>
      <c r="F15" s="1291"/>
      <c r="G15" s="1998" t="str">
        <f>COVER!T15</f>
        <v>KENNETH E. LOY, CPA</v>
      </c>
      <c r="H15" s="1278"/>
      <c r="I15" s="1278"/>
      <c r="J15" s="1278"/>
      <c r="K15" s="1278"/>
      <c r="L15" s="1950"/>
    </row>
    <row r="16" spans="1:29" ht="12.2" customHeight="1" x14ac:dyDescent="0.2">
      <c r="A16" s="1998"/>
      <c r="B16" s="1500"/>
      <c r="C16" s="2001">
        <f>COVER!A25</f>
        <v>0</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8"/>
      <c r="I17" s="1278"/>
      <c r="J17" s="1278"/>
      <c r="K17" s="2012" t="s">
        <v>1384</v>
      </c>
      <c r="L17" s="1949"/>
      <c r="M17" s="1290"/>
    </row>
    <row r="18" spans="1:13" ht="12.2" customHeight="1" x14ac:dyDescent="0.2">
      <c r="A18" s="2494"/>
      <c r="B18" s="2495"/>
      <c r="C18" s="2495"/>
      <c r="D18" s="2495"/>
      <c r="E18" s="2495"/>
      <c r="F18" s="2496"/>
      <c r="G18" s="2497" t="str">
        <f>COVER!T21</f>
        <v>618-465-1196</v>
      </c>
      <c r="H18" s="2498"/>
      <c r="I18" s="2498"/>
      <c r="J18" s="2498"/>
      <c r="K18" s="2497" t="str">
        <f>COVER!X21</f>
        <v>618-4659-2900</v>
      </c>
      <c r="L18" s="249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9" t="str">
        <f>'Single Audit Cover'!A7</f>
        <v>Northwestern CUSD 2</v>
      </c>
      <c r="B1" s="2520"/>
      <c r="C1" s="2520"/>
      <c r="D1" s="2520"/>
    </row>
    <row r="2" spans="1:11" s="2005" customFormat="1" ht="12.75" x14ac:dyDescent="0.2">
      <c r="A2" s="2521">
        <f>'Single Audit Cover'!E7</f>
        <v>40056002026</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Northwestern CUSD 2</v>
      </c>
      <c r="B1" s="2525"/>
      <c r="C1" s="2525"/>
      <c r="D1" s="2525"/>
      <c r="E1" s="2525"/>
    </row>
    <row r="2" spans="1:5" x14ac:dyDescent="0.2">
      <c r="A2" s="2526">
        <f>'Single Audit Cover'!E7</f>
        <v>40056002026</v>
      </c>
      <c r="B2" s="2526"/>
      <c r="C2" s="2526"/>
      <c r="D2" s="2526"/>
      <c r="E2" s="252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416758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-405</v>
      </c>
    </row>
    <row r="19" spans="1:4" ht="13.5" thickBot="1" x14ac:dyDescent="0.25">
      <c r="A19" s="2023" t="s">
        <v>1452</v>
      </c>
      <c r="D19" s="1342">
        <f>SUM(D10:D17)</f>
        <v>416353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416353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5">
        <f>SUM(D35:D45)</f>
        <v>0</v>
      </c>
    </row>
    <row r="49" spans="2:4" x14ac:dyDescent="0.2">
      <c r="B49" s="1333" t="s">
        <v>1443</v>
      </c>
      <c r="C49" s="1333"/>
      <c r="D49" s="1915">
        <f>D32-D47</f>
        <v>416353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9" t="str">
        <f>'Single Audit Cover'!A7</f>
        <v>Northwestern CUSD 2</v>
      </c>
      <c r="C1" s="2530"/>
      <c r="D1" s="2530"/>
      <c r="E1" s="2530"/>
      <c r="F1" s="2530"/>
      <c r="G1" s="2530"/>
      <c r="H1" s="2530"/>
      <c r="I1" s="2530"/>
      <c r="J1" s="2530"/>
      <c r="K1" s="2530"/>
      <c r="L1" s="2530"/>
      <c r="M1" s="2530"/>
    </row>
    <row r="2" spans="2:14" ht="15" x14ac:dyDescent="0.2">
      <c r="B2" s="2531">
        <f>'Single Audit Cover'!E7</f>
        <v>40056002026</v>
      </c>
      <c r="C2" s="2531"/>
      <c r="D2" s="2531"/>
      <c r="E2" s="2531"/>
      <c r="F2" s="2531"/>
      <c r="G2" s="2531"/>
      <c r="H2" s="2531"/>
      <c r="I2" s="2531"/>
      <c r="J2" s="2531"/>
      <c r="K2" s="2531"/>
      <c r="L2" s="2531"/>
      <c r="M2" s="2531"/>
      <c r="N2" s="1398"/>
    </row>
    <row r="3" spans="2:14" ht="15" x14ac:dyDescent="0.2">
      <c r="B3" s="2532" t="s">
        <v>1432</v>
      </c>
      <c r="C3" s="2532"/>
      <c r="D3" s="2532"/>
      <c r="E3" s="2532"/>
      <c r="F3" s="2532"/>
      <c r="G3" s="2532"/>
      <c r="H3" s="2532"/>
      <c r="I3" s="2532"/>
      <c r="J3" s="2532"/>
      <c r="K3" s="2532"/>
      <c r="L3" s="2532"/>
      <c r="M3" s="2532"/>
      <c r="N3" s="1398"/>
    </row>
    <row r="4" spans="2:14" ht="15" x14ac:dyDescent="0.2">
      <c r="B4" s="2533" t="str">
        <f>'[1]Single Audit Cover'!A4</f>
        <v>Year Ending June 30, 2017</v>
      </c>
      <c r="C4" s="2533"/>
      <c r="D4" s="2533"/>
      <c r="E4" s="2533"/>
      <c r="F4" s="2533"/>
      <c r="G4" s="2533"/>
      <c r="H4" s="2533"/>
      <c r="I4" s="2533"/>
      <c r="J4" s="2533"/>
      <c r="K4" s="2533"/>
      <c r="L4" s="2533"/>
      <c r="M4" s="253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3" t="str">
        <f>'Single Audit Cover'!A7</f>
        <v>Northwestern CUSD 2</v>
      </c>
      <c r="B1" s="2544"/>
      <c r="C1" s="2544"/>
      <c r="D1" s="2544"/>
      <c r="E1" s="1410"/>
    </row>
    <row r="2" spans="1:7" ht="13.5" customHeight="1" x14ac:dyDescent="0.2">
      <c r="A2" s="2545">
        <f>'Single Audit Cover'!E7</f>
        <v>40056002026</v>
      </c>
      <c r="B2" s="2546"/>
      <c r="C2" s="2546"/>
      <c r="D2" s="2546"/>
      <c r="E2" s="1400"/>
    </row>
    <row r="3" spans="1:7" ht="15.75" customHeight="1" x14ac:dyDescent="0.25">
      <c r="A3" s="2547" t="s">
        <v>1494</v>
      </c>
      <c r="B3" s="2548"/>
      <c r="C3" s="2548"/>
      <c r="D3" s="2548"/>
      <c r="E3" s="1409"/>
    </row>
    <row r="4" spans="1:7" ht="13.5" customHeight="1" x14ac:dyDescent="0.25">
      <c r="A4" s="2549" t="str">
        <f>'Single Audit Cover'!A4</f>
        <v>Year Ending June 30, 2017</v>
      </c>
      <c r="B4" s="2550"/>
      <c r="C4" s="2550"/>
      <c r="D4" s="2550"/>
      <c r="E4" s="1409"/>
    </row>
    <row r="5" spans="1:7" ht="8.25" customHeight="1" x14ac:dyDescent="0.2">
      <c r="C5" s="1349"/>
      <c r="D5" s="1349"/>
    </row>
    <row r="6" spans="1:7" ht="13.5" customHeight="1" x14ac:dyDescent="0.2">
      <c r="A6" s="1341" t="s">
        <v>1848</v>
      </c>
      <c r="C6" s="1349"/>
      <c r="D6" s="1349"/>
    </row>
    <row r="7" spans="1:7" ht="60.95" customHeight="1" x14ac:dyDescent="0.2">
      <c r="A7" s="2542" t="s">
        <v>1903</v>
      </c>
      <c r="B7" s="2542"/>
      <c r="C7" s="2542"/>
      <c r="D7" s="2542"/>
      <c r="E7" s="2542"/>
      <c r="F7" s="2542"/>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42" t="s">
        <v>1849</v>
      </c>
      <c r="B13" s="2542"/>
      <c r="C13" s="2542"/>
      <c r="D13" s="2542"/>
      <c r="E13" s="2542"/>
      <c r="F13" s="2542"/>
    </row>
    <row r="14" spans="1:7" ht="9.75" customHeight="1" x14ac:dyDescent="0.2">
      <c r="C14" s="1337"/>
      <c r="D14" s="1337"/>
    </row>
    <row r="15" spans="1:7" ht="13.5" customHeight="1" x14ac:dyDescent="0.2">
      <c r="C15" s="1737" t="s">
        <v>1493</v>
      </c>
      <c r="D15" s="2540" t="s">
        <v>1492</v>
      </c>
      <c r="E15" s="2540"/>
      <c r="F15" s="2540"/>
    </row>
    <row r="16" spans="1:7" ht="13.5" customHeight="1" x14ac:dyDescent="0.2">
      <c r="A16" s="1369"/>
      <c r="B16" s="1341" t="s">
        <v>1491</v>
      </c>
      <c r="C16" s="1737" t="s">
        <v>1490</v>
      </c>
      <c r="D16" s="2541" t="s">
        <v>2072</v>
      </c>
      <c r="E16" s="2541"/>
      <c r="F16" s="2541"/>
    </row>
    <row r="17" spans="1:6" ht="20.45" customHeight="1" x14ac:dyDescent="0.2">
      <c r="A17" s="2048"/>
      <c r="B17" s="2049"/>
      <c r="C17" s="1962"/>
      <c r="D17" s="2535"/>
      <c r="E17" s="2535"/>
      <c r="F17" s="2535"/>
    </row>
    <row r="18" spans="1:6" ht="20.65" customHeight="1" x14ac:dyDescent="0.2">
      <c r="A18" s="2048"/>
      <c r="B18" s="2049"/>
      <c r="C18" s="1962"/>
      <c r="D18" s="2535"/>
      <c r="E18" s="2535"/>
      <c r="F18" s="2535"/>
    </row>
    <row r="19" spans="1:6" ht="20.65" customHeight="1" x14ac:dyDescent="0.2">
      <c r="A19" s="2048"/>
      <c r="B19" s="2049"/>
      <c r="C19" s="1962"/>
      <c r="D19" s="2535"/>
      <c r="E19" s="2535"/>
      <c r="F19" s="2535"/>
    </row>
    <row r="20" spans="1:6" ht="20.65" customHeight="1" x14ac:dyDescent="0.2">
      <c r="A20" s="2048"/>
      <c r="B20" s="2049"/>
      <c r="C20" s="1962"/>
      <c r="D20" s="2535"/>
      <c r="E20" s="2535"/>
      <c r="F20" s="2535"/>
    </row>
    <row r="21" spans="1:6" ht="20.65" customHeight="1" x14ac:dyDescent="0.2">
      <c r="A21" s="2048"/>
      <c r="B21" s="2049"/>
      <c r="C21" s="1962"/>
      <c r="D21" s="2535"/>
      <c r="E21" s="2535"/>
      <c r="F21" s="2535"/>
    </row>
    <row r="22" spans="1:6" ht="20.65" customHeight="1" x14ac:dyDescent="0.2">
      <c r="A22" s="2048"/>
      <c r="B22" s="2049"/>
      <c r="C22" s="1962"/>
      <c r="D22" s="2535"/>
      <c r="E22" s="2535"/>
      <c r="F22" s="2535"/>
    </row>
    <row r="23" spans="1:6" ht="20.65" customHeight="1" x14ac:dyDescent="0.2">
      <c r="A23" s="2048"/>
      <c r="B23" s="2049"/>
      <c r="C23" s="1962"/>
      <c r="D23" s="2535"/>
      <c r="E23" s="2535"/>
      <c r="F23" s="2535"/>
    </row>
    <row r="24" spans="1:6" ht="20.65" customHeight="1" x14ac:dyDescent="0.2">
      <c r="A24" s="2048"/>
      <c r="B24" s="2049"/>
      <c r="C24" s="1962"/>
      <c r="D24" s="2535"/>
      <c r="E24" s="2535"/>
      <c r="F24" s="2535"/>
    </row>
    <row r="25" spans="1:6" ht="20.65" customHeight="1" x14ac:dyDescent="0.2">
      <c r="A25" s="2048"/>
      <c r="B25" s="2049"/>
      <c r="C25" s="1962"/>
      <c r="D25" s="2535"/>
      <c r="E25" s="2535"/>
      <c r="F25" s="2535"/>
    </row>
    <row r="26" spans="1:6" ht="20.65" customHeight="1" x14ac:dyDescent="0.2">
      <c r="A26" s="2048"/>
      <c r="B26" s="2049"/>
      <c r="C26" s="1962"/>
      <c r="D26" s="2535"/>
      <c r="E26" s="2535"/>
      <c r="F26" s="2535"/>
    </row>
    <row r="27" spans="1:6" ht="20.65" customHeight="1" x14ac:dyDescent="0.2">
      <c r="A27" s="2048"/>
      <c r="B27" s="2049"/>
      <c r="C27" s="1962"/>
      <c r="D27" s="2535"/>
      <c r="E27" s="2535"/>
      <c r="F27" s="2535"/>
    </row>
    <row r="28" spans="1:6" ht="20.65" customHeight="1" x14ac:dyDescent="0.2">
      <c r="A28" s="2048"/>
      <c r="B28" s="2049"/>
      <c r="C28" s="1962"/>
      <c r="D28" s="2535"/>
      <c r="E28" s="2535"/>
      <c r="F28" s="2535"/>
    </row>
    <row r="29" spans="1:6" ht="20.65" customHeight="1" x14ac:dyDescent="0.2">
      <c r="A29" s="2048"/>
      <c r="B29" s="2049"/>
      <c r="C29" s="1962"/>
      <c r="D29" s="2535"/>
      <c r="E29" s="2535"/>
      <c r="F29" s="2535"/>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6" t="s">
        <v>2073</v>
      </c>
      <c r="B32" s="2536"/>
      <c r="C32" s="2536"/>
      <c r="D32" s="2536"/>
      <c r="E32" s="2536"/>
      <c r="F32" s="2536"/>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7">
        <f>+C33+C34</f>
        <v>0</v>
      </c>
      <c r="F34" s="2538"/>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9" t="s">
        <v>2076</v>
      </c>
      <c r="C49" s="2539"/>
      <c r="D49" s="2539"/>
      <c r="E49" s="1400"/>
    </row>
    <row r="50" spans="1:5" s="1354" customFormat="1" ht="3.75" customHeight="1" x14ac:dyDescent="0.2">
      <c r="A50" s="1401"/>
      <c r="B50" s="2054"/>
      <c r="C50" s="2054"/>
      <c r="D50" s="2054"/>
      <c r="E50" s="1400"/>
    </row>
    <row r="51" spans="1:5" s="1354" customFormat="1" ht="20.25" customHeight="1" x14ac:dyDescent="0.2">
      <c r="A51" s="1399">
        <v>6</v>
      </c>
      <c r="B51" s="2534" t="s">
        <v>1944</v>
      </c>
      <c r="C51" s="2534"/>
      <c r="D51" s="2534"/>
    </row>
    <row r="52" spans="1:5" ht="14.25" customHeight="1" x14ac:dyDescent="0.2">
      <c r="A52" s="1399"/>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2" t="str">
        <f>'Single Audit Cover'!A7</f>
        <v>Northwestern CUSD 2</v>
      </c>
      <c r="C1" s="2563"/>
      <c r="D1" s="2563"/>
      <c r="E1" s="2563"/>
      <c r="F1" s="2563"/>
      <c r="G1" s="2563"/>
      <c r="H1" s="2563"/>
      <c r="I1" s="2563"/>
      <c r="J1" s="1437"/>
    </row>
    <row r="2" spans="2:10" s="1349" customFormat="1" ht="12.75" customHeight="1" x14ac:dyDescent="0.2">
      <c r="B2" s="2564">
        <f>'Single Audit Cover'!E7</f>
        <v>40056002026</v>
      </c>
      <c r="C2" s="2565"/>
      <c r="D2" s="2565"/>
      <c r="E2" s="2565"/>
      <c r="F2" s="2565"/>
      <c r="G2" s="2565"/>
      <c r="H2" s="2565"/>
      <c r="I2" s="2565"/>
      <c r="J2" s="1437"/>
    </row>
    <row r="3" spans="2:10" s="1349" customFormat="1" ht="12.75" customHeight="1" x14ac:dyDescent="0.2">
      <c r="B3" s="2566" t="s">
        <v>1512</v>
      </c>
      <c r="C3" s="2550"/>
      <c r="D3" s="2550"/>
      <c r="E3" s="2550"/>
      <c r="F3" s="2550"/>
      <c r="G3" s="2550"/>
      <c r="H3" s="2550"/>
      <c r="I3" s="2550"/>
      <c r="J3" s="1436"/>
    </row>
    <row r="4" spans="2:10" s="1349" customFormat="1" ht="12.75" customHeight="1" x14ac:dyDescent="0.2">
      <c r="B4" s="2566" t="str">
        <f>'Single Audit Cover'!A4</f>
        <v>Year Ending June 30, 2017</v>
      </c>
      <c r="C4" s="2550"/>
      <c r="D4" s="2550"/>
      <c r="E4" s="2550"/>
      <c r="F4" s="2550"/>
      <c r="G4" s="2550"/>
      <c r="H4" s="2550"/>
      <c r="I4" s="2550"/>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6" t="s">
        <v>1511</v>
      </c>
      <c r="C7" s="2550"/>
      <c r="D7" s="2550"/>
      <c r="E7" s="2550"/>
      <c r="F7" s="2550"/>
      <c r="G7" s="2550"/>
      <c r="H7" s="2550"/>
      <c r="I7" s="255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7"/>
      <c r="D11" s="256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8"/>
      <c r="E29" s="2568"/>
      <c r="F29" s="2568"/>
      <c r="G29" s="2568"/>
      <c r="H29" s="2568"/>
      <c r="I29" s="256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9" t="s">
        <v>1499</v>
      </c>
      <c r="D37" s="2570"/>
      <c r="E37" s="2570"/>
      <c r="F37" s="2571"/>
      <c r="G37" s="2569" t="s">
        <v>2079</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2080</v>
      </c>
      <c r="D43" s="2552"/>
      <c r="E43" s="2552"/>
      <c r="F43" s="2553"/>
      <c r="G43" s="2554">
        <f>SUM(G38:I42)</f>
        <v>0</v>
      </c>
      <c r="H43" s="2554"/>
      <c r="I43" s="2554"/>
    </row>
    <row r="44" spans="2:9" ht="12.75" customHeight="1" x14ac:dyDescent="0.2"/>
    <row r="45" spans="2:9" ht="12.75" customHeight="1" x14ac:dyDescent="0.2">
      <c r="B45" s="1429" t="s">
        <v>2081</v>
      </c>
      <c r="D45" s="2555">
        <v>0</v>
      </c>
      <c r="E45" s="2556"/>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57"/>
      <c r="F49" s="2557"/>
      <c r="G49" s="2557"/>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2" t="str">
        <f>'Single Audit Cover'!A7</f>
        <v>Northwestern CUSD 2</v>
      </c>
      <c r="C1" s="2562"/>
      <c r="D1" s="2562"/>
      <c r="E1" s="2562"/>
      <c r="F1" s="2562"/>
      <c r="G1" s="2562"/>
      <c r="H1" s="2562"/>
      <c r="I1" s="2562"/>
      <c r="J1" s="2562"/>
      <c r="K1" s="2562"/>
      <c r="L1" s="1470"/>
      <c r="M1" s="1470"/>
    </row>
    <row r="2" spans="1:13" ht="12" customHeight="1" x14ac:dyDescent="0.2">
      <c r="B2" s="2564">
        <f>'Single Audit Cover'!E7</f>
        <v>40056002026</v>
      </c>
      <c r="C2" s="2564"/>
      <c r="D2" s="2564"/>
      <c r="E2" s="2564"/>
      <c r="F2" s="2564"/>
      <c r="G2" s="2564"/>
      <c r="H2" s="2564"/>
      <c r="I2" s="2564"/>
      <c r="J2" s="2564"/>
      <c r="K2" s="2564"/>
      <c r="L2" s="1469"/>
      <c r="M2" s="1468"/>
    </row>
    <row r="3" spans="1:13" ht="10.35" customHeight="1" x14ac:dyDescent="0.2">
      <c r="B3" s="2549" t="s">
        <v>1512</v>
      </c>
      <c r="C3" s="2549"/>
      <c r="D3" s="2549"/>
      <c r="E3" s="2549"/>
      <c r="F3" s="2549"/>
      <c r="G3" s="2549"/>
      <c r="H3" s="2549"/>
      <c r="I3" s="2549"/>
      <c r="J3" s="2549"/>
      <c r="K3" s="2549"/>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6"/>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6"/>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9"/>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6"/>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6"/>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0"/>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5"/>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4" t="str">
        <f>'Single Audit Cover'!A7</f>
        <v>Northwestern CUSD 2</v>
      </c>
      <c r="C1" s="2584"/>
      <c r="D1" s="2584"/>
      <c r="E1" s="2584"/>
      <c r="F1" s="2584"/>
      <c r="G1" s="2584"/>
      <c r="H1" s="2584"/>
      <c r="I1" s="2584"/>
      <c r="J1" s="2584"/>
      <c r="K1" s="2584"/>
      <c r="L1" s="1489"/>
    </row>
    <row r="2" spans="1:12" ht="12.75" customHeight="1" x14ac:dyDescent="0.2">
      <c r="B2" s="2585">
        <f>'Single Audit Cover'!E7</f>
        <v>40056002026</v>
      </c>
      <c r="C2" s="2585"/>
      <c r="D2" s="2585"/>
      <c r="E2" s="2585"/>
      <c r="F2" s="2585"/>
      <c r="G2" s="2585"/>
      <c r="H2" s="2585"/>
      <c r="I2" s="2585"/>
      <c r="J2" s="2585"/>
      <c r="K2" s="2585"/>
      <c r="L2" s="1488"/>
    </row>
    <row r="3" spans="1:12" ht="12.75" customHeight="1" x14ac:dyDescent="0.2">
      <c r="B3" s="2549" t="s">
        <v>1512</v>
      </c>
      <c r="C3" s="2549"/>
      <c r="D3" s="2549"/>
      <c r="E3" s="2549"/>
      <c r="F3" s="2549"/>
      <c r="G3" s="2549"/>
      <c r="H3" s="2549"/>
      <c r="I3" s="2549"/>
      <c r="J3" s="2549"/>
      <c r="K3" s="2549"/>
      <c r="L3" s="1467"/>
    </row>
    <row r="4" spans="1:12" ht="12.75" customHeight="1" x14ac:dyDescent="0.2">
      <c r="B4" s="2549" t="str">
        <f>'Single Audit Cover'!A4</f>
        <v>Year Ending June 30, 2017</v>
      </c>
      <c r="C4" s="2549"/>
      <c r="D4" s="2549"/>
      <c r="E4" s="2549"/>
      <c r="F4" s="2549"/>
      <c r="G4" s="2549"/>
      <c r="H4" s="2549"/>
      <c r="I4" s="2549"/>
      <c r="J4" s="2549"/>
      <c r="K4" s="2549"/>
      <c r="L4" s="1467"/>
    </row>
    <row r="5" spans="1:12" ht="5.25" customHeight="1" x14ac:dyDescent="0.2">
      <c r="B5" s="1337" t="s">
        <v>1365</v>
      </c>
      <c r="C5" s="1337"/>
      <c r="L5" s="1403"/>
    </row>
    <row r="6" spans="1:12" ht="30.75" customHeight="1" x14ac:dyDescent="0.2">
      <c r="A6" s="1403"/>
      <c r="B6" s="2586" t="s">
        <v>1551</v>
      </c>
      <c r="C6" s="2586"/>
      <c r="D6" s="2586"/>
      <c r="E6" s="2586"/>
      <c r="F6" s="2586"/>
      <c r="G6" s="2586"/>
      <c r="H6" s="2586"/>
      <c r="I6" s="2586"/>
      <c r="J6" s="2586"/>
      <c r="K6" s="2586"/>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8"/>
      <c r="G12" s="2568"/>
      <c r="H12" s="2568"/>
      <c r="I12" s="2568"/>
      <c r="J12" s="2568"/>
      <c r="K12" s="256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1"/>
      <c r="E14" s="2581"/>
      <c r="F14" s="2581"/>
      <c r="H14" s="1406" t="s">
        <v>1545</v>
      </c>
      <c r="I14" s="2582"/>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2"/>
      <c r="E16" s="2582"/>
      <c r="F16" s="2582"/>
      <c r="G16" s="2582"/>
      <c r="H16" s="2582"/>
      <c r="I16" s="2582"/>
      <c r="J16" s="2582"/>
      <c r="K16" s="2582"/>
      <c r="L16" s="1403"/>
    </row>
    <row r="17" spans="2:12" ht="13.5" customHeight="1" x14ac:dyDescent="0.2">
      <c r="B17" s="1407" t="s">
        <v>1543</v>
      </c>
      <c r="C17" s="1407"/>
      <c r="D17" s="2583"/>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2" t="str">
        <f>'Single Audit Cover'!A7</f>
        <v>Northwestern CUSD 2</v>
      </c>
      <c r="C1" s="2562"/>
      <c r="D1" s="2562"/>
      <c r="E1" s="1499"/>
    </row>
    <row r="2" spans="2:5" s="1369" customFormat="1" ht="12.75" customHeight="1" x14ac:dyDescent="0.2">
      <c r="B2" s="2564">
        <f>'Single Audit Cover'!E7</f>
        <v>40056002026</v>
      </c>
      <c r="C2" s="2564"/>
      <c r="D2" s="2564"/>
      <c r="E2" s="1498"/>
    </row>
    <row r="3" spans="2:5" s="1330" customFormat="1" ht="12.75" customHeight="1" x14ac:dyDescent="0.2">
      <c r="B3" s="2549" t="s">
        <v>1561</v>
      </c>
      <c r="C3" s="2549"/>
      <c r="D3" s="2549"/>
      <c r="E3" s="2004"/>
    </row>
    <row r="4" spans="2:5" s="1369" customFormat="1" ht="12.75" customHeight="1" x14ac:dyDescent="0.2">
      <c r="B4" s="2587" t="str">
        <f>'Single Audit Cover'!A4</f>
        <v>Year Ending June 30, 2017</v>
      </c>
      <c r="C4" s="2587"/>
      <c r="D4" s="2587"/>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2" t="str">
        <f>'Single Audit Cover'!A7</f>
        <v>Northwestern CUSD 2</v>
      </c>
      <c r="C1" s="2562"/>
      <c r="D1" s="2562"/>
      <c r="E1" s="2562"/>
      <c r="F1" s="1489"/>
      <c r="G1" s="1489"/>
      <c r="H1" s="1489"/>
      <c r="I1" s="1489"/>
      <c r="J1" s="1489"/>
      <c r="K1" s="1489"/>
      <c r="L1" s="1489"/>
    </row>
    <row r="2" spans="2:12" ht="13.5" customHeight="1" x14ac:dyDescent="0.2">
      <c r="B2" s="2564">
        <f>'Single Audit Cover'!E7</f>
        <v>40056002026</v>
      </c>
      <c r="C2" s="2564"/>
      <c r="D2" s="2564"/>
      <c r="E2" s="2564"/>
      <c r="F2" s="1488"/>
      <c r="G2" s="1488"/>
      <c r="H2" s="1488"/>
      <c r="I2" s="1488"/>
      <c r="J2" s="1488"/>
      <c r="K2" s="1488"/>
      <c r="L2" s="1488"/>
    </row>
    <row r="3" spans="2:12" ht="13.5" customHeight="1" x14ac:dyDescent="0.2">
      <c r="B3" s="2549" t="s">
        <v>1569</v>
      </c>
      <c r="C3" s="2549"/>
      <c r="D3" s="2549"/>
      <c r="E3" s="2549"/>
      <c r="F3" s="2004"/>
      <c r="G3" s="2004"/>
      <c r="H3" s="2004"/>
      <c r="I3" s="2004"/>
      <c r="J3" s="2004"/>
      <c r="K3" s="2004"/>
      <c r="L3" s="2004"/>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40056002026</v>
      </c>
    </row>
    <row r="3" spans="1:2" x14ac:dyDescent="0.2">
      <c r="A3" t="s">
        <v>1110</v>
      </c>
      <c r="B3" s="1220" t="str">
        <f>COVER!A15</f>
        <v>MACOUPIN</v>
      </c>
    </row>
    <row r="4" spans="1:2" x14ac:dyDescent="0.2">
      <c r="A4" t="s">
        <v>1166</v>
      </c>
      <c r="B4" s="1220" t="str">
        <f>COVER!A17</f>
        <v>Northwestern CUSD 2</v>
      </c>
    </row>
    <row r="5" spans="1:2" x14ac:dyDescent="0.2">
      <c r="A5" t="s">
        <v>799</v>
      </c>
      <c r="B5" s="1220" t="str">
        <f>COVER!A38</f>
        <v>PATRICK BOWMAN</v>
      </c>
    </row>
    <row r="6" spans="1:2" x14ac:dyDescent="0.2">
      <c r="A6" t="s">
        <v>804</v>
      </c>
      <c r="B6" s="1220">
        <f>COVER!P35</f>
        <v>0</v>
      </c>
    </row>
    <row r="7" spans="1:2" x14ac:dyDescent="0.2">
      <c r="A7" t="s">
        <v>800</v>
      </c>
      <c r="B7" s="1220">
        <f>COVER!I38</f>
        <v>0</v>
      </c>
    </row>
    <row r="8" spans="1:2" x14ac:dyDescent="0.2">
      <c r="A8" t="s">
        <v>801</v>
      </c>
      <c r="B8" s="1220" t="str">
        <f>COVER!T38</f>
        <v>MICHELLE MUELLER</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060-003363</v>
      </c>
    </row>
    <row r="16" spans="1:2" x14ac:dyDescent="0.2">
      <c r="A16" t="s">
        <v>490</v>
      </c>
      <c r="B16" s="1220" t="str">
        <f>COVER!T13</f>
        <v>LOY MILLER TALLEY, PC</v>
      </c>
    </row>
    <row r="17" spans="1:2" x14ac:dyDescent="0.2">
      <c r="A17" t="s">
        <v>1030</v>
      </c>
      <c r="B17" s="1220" t="str">
        <f>COVER!T15</f>
        <v>KENNETH E. LOY, CPA</v>
      </c>
    </row>
    <row r="18" spans="1:2" x14ac:dyDescent="0.2">
      <c r="A18" t="s">
        <v>1345</v>
      </c>
      <c r="B18" s="1220" t="str">
        <f>COVER!T17</f>
        <v>2 CROSSROADS COURT</v>
      </c>
    </row>
    <row r="19" spans="1:2" x14ac:dyDescent="0.2">
      <c r="A19" t="s">
        <v>1032</v>
      </c>
      <c r="B19" s="1220" t="str">
        <f>COVER!T25</f>
        <v>ken@lmtcpas.com</v>
      </c>
    </row>
    <row r="20" spans="1:2" x14ac:dyDescent="0.2">
      <c r="A20" t="s">
        <v>1033</v>
      </c>
      <c r="B20" s="1220" t="str">
        <f>COVER!T19</f>
        <v>ALTON</v>
      </c>
    </row>
    <row r="21" spans="1:2" x14ac:dyDescent="0.2">
      <c r="A21" t="s">
        <v>558</v>
      </c>
      <c r="B21" s="1220" t="str">
        <f>COVER!X19</f>
        <v>IL</v>
      </c>
    </row>
    <row r="22" spans="1:2" x14ac:dyDescent="0.2">
      <c r="A22" t="s">
        <v>1034</v>
      </c>
      <c r="B22" s="1220">
        <f>COVER!Z19</f>
        <v>62002</v>
      </c>
    </row>
    <row r="23" spans="1:2" x14ac:dyDescent="0.2">
      <c r="A23" t="s">
        <v>1347</v>
      </c>
      <c r="B23" s="1220" t="str">
        <f>COVER!T21</f>
        <v>618-465-1196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35374</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3747912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3747912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3747912</v>
      </c>
      <c r="D92" s="13" t="str">
        <f t="shared" si="0"/>
        <v>Error?</v>
      </c>
    </row>
    <row r="93" spans="1:4" x14ac:dyDescent="0.2">
      <c r="A93" s="54">
        <v>32</v>
      </c>
      <c r="B93" s="1220">
        <f>'Assets-Liab 5-6'!C41</f>
        <v>3747912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1177511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1177511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1177511</v>
      </c>
      <c r="D123" s="13" t="str">
        <f t="shared" si="0"/>
        <v>Error?</v>
      </c>
    </row>
    <row r="124" spans="1:4" x14ac:dyDescent="0.2">
      <c r="A124" s="54">
        <v>63</v>
      </c>
      <c r="B124" s="1220">
        <f>'Assets-Liab 5-6'!D41</f>
        <v>1177511</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10679</v>
      </c>
      <c r="D129" s="13" t="str">
        <f t="shared" si="1"/>
        <v>Error?</v>
      </c>
    </row>
    <row r="130" spans="1:4" x14ac:dyDescent="0.2">
      <c r="A130" s="54">
        <v>69</v>
      </c>
      <c r="B130" s="1220">
        <f>'Assets-Liab 5-6'!E12</f>
        <v>0</v>
      </c>
      <c r="D130" s="13" t="str">
        <f t="shared" si="1"/>
        <v>Error?</v>
      </c>
    </row>
    <row r="131" spans="1:4" x14ac:dyDescent="0.2">
      <c r="A131" s="54">
        <v>70</v>
      </c>
      <c r="B131" s="1220">
        <f>'Assets-Liab 5-6'!E13</f>
        <v>10679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10679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295835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295835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295835</v>
      </c>
      <c r="D170" s="13" t="str">
        <f t="shared" si="1"/>
        <v>Error?</v>
      </c>
    </row>
    <row r="171" spans="1:4" x14ac:dyDescent="0.2">
      <c r="A171" s="54">
        <v>110</v>
      </c>
      <c r="B171" s="1220">
        <f>'Assets-Liab 5-6'!F41</f>
        <v>295835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132077</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132077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132077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67755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67755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67755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38961</v>
      </c>
      <c r="D273" s="13" t="str">
        <f t="shared" si="3"/>
        <v>Error?</v>
      </c>
    </row>
    <row r="274" spans="1:4" x14ac:dyDescent="0.2">
      <c r="A274" s="54">
        <v>213</v>
      </c>
      <c r="B274" s="1220">
        <f>'Assets-Liab 5-6'!M17</f>
        <v>3312502</v>
      </c>
      <c r="D274" s="13" t="str">
        <f t="shared" si="3"/>
        <v>Error?</v>
      </c>
    </row>
    <row r="275" spans="1:4" x14ac:dyDescent="0.2">
      <c r="A275" s="54">
        <v>214</v>
      </c>
      <c r="B275" s="1220">
        <f>'Assets-Liab 5-6'!M18</f>
        <v>56161</v>
      </c>
      <c r="D275" s="13" t="str">
        <f t="shared" si="3"/>
        <v>Error?</v>
      </c>
    </row>
    <row r="276" spans="1:4" x14ac:dyDescent="0.2">
      <c r="A276" s="54">
        <v>215</v>
      </c>
      <c r="B276" s="1220">
        <f>'Assets-Liab 5-6'!M19</f>
        <v>2669662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6077286</v>
      </c>
      <c r="C279" s="13" t="s">
        <v>653</v>
      </c>
      <c r="D279" s="13" t="str">
        <f t="shared" si="3"/>
        <v>Error?</v>
      </c>
    </row>
    <row r="280" spans="1:4" x14ac:dyDescent="0.2">
      <c r="A280" s="54">
        <v>219</v>
      </c>
      <c r="B280" s="1220">
        <f>'Assets-Liab 5-6'!M40</f>
        <v>6077286</v>
      </c>
      <c r="D280" s="13" t="str">
        <f t="shared" si="3"/>
        <v>Error?</v>
      </c>
    </row>
    <row r="281" spans="1:4" x14ac:dyDescent="0.2">
      <c r="A281" s="54">
        <v>220</v>
      </c>
      <c r="B281" s="1220">
        <f>'Assets-Liab 5-6'!M41</f>
        <v>6077286</v>
      </c>
      <c r="C281" s="13" t="s">
        <v>653</v>
      </c>
      <c r="D281" s="13" t="str">
        <f t="shared" si="3"/>
        <v>Error?</v>
      </c>
    </row>
    <row r="282" spans="1:4" x14ac:dyDescent="0.2">
      <c r="A282" s="54">
        <v>221</v>
      </c>
      <c r="B282" s="1220">
        <f>'Assets-Liab 5-6'!N21</f>
        <v>10679</v>
      </c>
      <c r="D282" s="13" t="str">
        <f t="shared" si="3"/>
        <v>Error?</v>
      </c>
    </row>
    <row r="283" spans="1:4" x14ac:dyDescent="0.2">
      <c r="A283" s="54">
        <v>222</v>
      </c>
      <c r="B283" s="1220">
        <f>'Assets-Liab 5-6'!N22</f>
        <v>993973</v>
      </c>
      <c r="D283" s="13" t="str">
        <f t="shared" si="3"/>
        <v>Error?</v>
      </c>
    </row>
    <row r="284" spans="1:4" x14ac:dyDescent="0.2">
      <c r="A284" s="54">
        <v>223</v>
      </c>
      <c r="B284" s="1220">
        <f>'Assets-Liab 5-6'!N23</f>
        <v>1004652</v>
      </c>
      <c r="C284" s="13" t="s">
        <v>653</v>
      </c>
      <c r="D284" s="13" t="str">
        <f t="shared" si="3"/>
        <v>Error?</v>
      </c>
    </row>
    <row r="285" spans="1:4" x14ac:dyDescent="0.2">
      <c r="A285" s="54">
        <v>224</v>
      </c>
      <c r="B285" s="1220">
        <f>'Assets-Liab 5-6'!N36</f>
        <v>1004652</v>
      </c>
      <c r="D285" s="13" t="str">
        <f t="shared" si="3"/>
        <v>Error?</v>
      </c>
    </row>
    <row r="286" spans="1:4" x14ac:dyDescent="0.2">
      <c r="A286" s="82">
        <v>225</v>
      </c>
      <c r="D286" s="13" t="str">
        <f t="shared" si="3"/>
        <v>OK</v>
      </c>
    </row>
    <row r="287" spans="1:4" x14ac:dyDescent="0.2">
      <c r="A287" s="54">
        <v>226</v>
      </c>
      <c r="B287" s="1220">
        <f>'Assets-Liab 5-6'!N37</f>
        <v>1004652</v>
      </c>
      <c r="C287" s="13" t="s">
        <v>653</v>
      </c>
      <c r="D287" s="13" t="str">
        <f t="shared" si="3"/>
        <v>Error?</v>
      </c>
    </row>
    <row r="288" spans="1:4" x14ac:dyDescent="0.2">
      <c r="A288" s="54">
        <v>227</v>
      </c>
      <c r="B288" s="1220">
        <f>'Assets-Liab 5-6'!N41</f>
        <v>1004652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993833</v>
      </c>
      <c r="D705" s="13" t="str">
        <f t="shared" si="10"/>
        <v>Error?</v>
      </c>
    </row>
    <row r="706" spans="1:4" x14ac:dyDescent="0.2">
      <c r="A706" s="54">
        <v>645</v>
      </c>
      <c r="B706" s="1220">
        <f>'Expenditures 15-22'!C16</f>
        <v>1256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108506</v>
      </c>
      <c r="D717" s="13" t="str">
        <f t="shared" si="10"/>
        <v>Error?</v>
      </c>
    </row>
    <row r="718" spans="1:4" x14ac:dyDescent="0.2">
      <c r="A718" s="54">
        <v>657</v>
      </c>
      <c r="B718" s="1220">
        <f>'Expenditures 15-22'!C14</f>
        <v>15382</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1629133</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39750</v>
      </c>
      <c r="D722" s="13" t="str">
        <f t="shared" si="10"/>
        <v>Error?</v>
      </c>
    </row>
    <row r="723" spans="1:4" x14ac:dyDescent="0.2">
      <c r="A723" s="54">
        <v>662</v>
      </c>
      <c r="B723" s="1220">
        <f>'Expenditures 15-22'!C38</f>
        <v>40909</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36959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117618</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64998</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64998</v>
      </c>
      <c r="C731" s="13" t="s">
        <v>653</v>
      </c>
      <c r="D731" s="13" t="str">
        <f t="shared" si="10"/>
        <v>Error?</v>
      </c>
    </row>
    <row r="732" spans="1:4" x14ac:dyDescent="0.2">
      <c r="A732" s="54">
        <v>671</v>
      </c>
      <c r="B732" s="1220">
        <f>'Expenditures 15-22'!C49</f>
        <v>3247</v>
      </c>
      <c r="D732" s="13" t="str">
        <f t="shared" si="10"/>
        <v>Error?</v>
      </c>
    </row>
    <row r="733" spans="1:4" x14ac:dyDescent="0.2">
      <c r="A733" s="54">
        <v>672</v>
      </c>
      <c r="B733" s="1220">
        <f>'Expenditures 15-22'!C50</f>
        <v>78335</v>
      </c>
      <c r="D733" s="13" t="str">
        <f t="shared" si="10"/>
        <v>Error?</v>
      </c>
    </row>
    <row r="734" spans="1:4" x14ac:dyDescent="0.2">
      <c r="A734" s="54">
        <v>673</v>
      </c>
      <c r="B734" s="1220">
        <f>'Expenditures 15-22'!C53</f>
        <v>86458</v>
      </c>
      <c r="C734" s="13" t="s">
        <v>653</v>
      </c>
      <c r="D734" s="13" t="str">
        <f t="shared" si="10"/>
        <v>Error?</v>
      </c>
    </row>
    <row r="735" spans="1:4" x14ac:dyDescent="0.2">
      <c r="A735" s="54">
        <v>674</v>
      </c>
      <c r="B735" s="1220">
        <f>'Expenditures 15-22'!C55</f>
        <v>217587</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217587</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31121</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80055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111176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597837</v>
      </c>
      <c r="C755" s="13" t="s">
        <v>653</v>
      </c>
      <c r="D755" s="13" t="str">
        <f t="shared" si="10"/>
        <v>Error?</v>
      </c>
    </row>
    <row r="756" spans="1:4" x14ac:dyDescent="0.2">
      <c r="A756" s="54">
        <v>695</v>
      </c>
      <c r="B756" s="1220">
        <f>'Expenditures 15-22'!C75</f>
        <v>36876</v>
      </c>
      <c r="D756" s="13" t="str">
        <f t="shared" si="10"/>
        <v>Error?</v>
      </c>
    </row>
    <row r="757" spans="1:4" x14ac:dyDescent="0.2">
      <c r="A757" s="54">
        <v>696</v>
      </c>
      <c r="B757" s="1220">
        <f>'Expenditures 15-22'!C114</f>
        <v>2263846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228974</v>
      </c>
      <c r="D763" s="13" t="str">
        <f t="shared" si="10"/>
        <v>Error?</v>
      </c>
    </row>
    <row r="764" spans="1:4" x14ac:dyDescent="0.2">
      <c r="A764" s="54">
        <v>703</v>
      </c>
      <c r="B764" s="1220">
        <f>'Expenditures 15-22'!D16</f>
        <v>144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31861</v>
      </c>
      <c r="D775" s="13" t="str">
        <f t="shared" si="11"/>
        <v>Error?</v>
      </c>
    </row>
    <row r="776" spans="1:4" x14ac:dyDescent="0.2">
      <c r="A776" s="54">
        <v>715</v>
      </c>
      <c r="B776" s="1220">
        <f>'Expenditures 15-22'!D14</f>
        <v>1454</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377500</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11046</v>
      </c>
      <c r="D780" s="13" t="str">
        <f t="shared" si="11"/>
        <v>Error?</v>
      </c>
    </row>
    <row r="781" spans="1:4" x14ac:dyDescent="0.2">
      <c r="A781" s="54">
        <v>720</v>
      </c>
      <c r="B781" s="1220">
        <f>'Expenditures 15-22'!D38</f>
        <v>5146</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117</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16309</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15212</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15212</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34992</v>
      </c>
      <c r="D791" s="13" t="str">
        <f t="shared" si="11"/>
        <v>Error?</v>
      </c>
    </row>
    <row r="792" spans="1:4" x14ac:dyDescent="0.2">
      <c r="A792" s="54">
        <v>731</v>
      </c>
      <c r="B792" s="1220">
        <f>'Expenditures 15-22'!D53</f>
        <v>35089</v>
      </c>
      <c r="C792" s="13" t="s">
        <v>653</v>
      </c>
      <c r="D792" s="13" t="str">
        <f t="shared" si="11"/>
        <v>Error?</v>
      </c>
    </row>
    <row r="793" spans="1:4" x14ac:dyDescent="0.2">
      <c r="A793" s="54">
        <v>732</v>
      </c>
      <c r="B793" s="1220">
        <f>'Expenditures 15-22'!D55</f>
        <v>35175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35175</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11287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103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11390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113175</v>
      </c>
      <c r="C813" s="13" t="s">
        <v>653</v>
      </c>
      <c r="D813" s="13" t="str">
        <f t="shared" si="11"/>
        <v>Error?</v>
      </c>
    </row>
    <row r="814" spans="1:4" x14ac:dyDescent="0.2">
      <c r="A814" s="54">
        <v>753</v>
      </c>
      <c r="B814" s="1220">
        <f>'Expenditures 15-22'!D75</f>
        <v>44</v>
      </c>
      <c r="D814" s="13" t="str">
        <f t="shared" si="11"/>
        <v>Error?</v>
      </c>
    </row>
    <row r="815" spans="1:4" x14ac:dyDescent="0.2">
      <c r="A815" s="54">
        <v>754</v>
      </c>
      <c r="B815" s="1220">
        <f>'Expenditures 15-22'!D114</f>
        <v>490719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25178</v>
      </c>
      <c r="D821" s="13" t="str">
        <f t="shared" si="11"/>
        <v>Error?</v>
      </c>
    </row>
    <row r="822" spans="1:4" x14ac:dyDescent="0.2">
      <c r="A822" s="54">
        <v>761</v>
      </c>
      <c r="B822" s="1220">
        <f>'Expenditures 15-22'!E16</f>
        <v>1500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2764</v>
      </c>
      <c r="D833" s="13" t="str">
        <f t="shared" si="12"/>
        <v>Error?</v>
      </c>
    </row>
    <row r="834" spans="1:4" x14ac:dyDescent="0.2">
      <c r="A834" s="54">
        <v>773</v>
      </c>
      <c r="B834" s="1220">
        <f>'Expenditures 15-22'!E14</f>
        <v>44990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82844</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119</v>
      </c>
      <c r="D838" s="13" t="str">
        <f t="shared" si="12"/>
        <v>Error?</v>
      </c>
    </row>
    <row r="839" spans="1:4" x14ac:dyDescent="0.2">
      <c r="A839" s="54">
        <v>778</v>
      </c>
      <c r="B839" s="1220">
        <f>'Expenditures 15-22'!E38</f>
        <v>225</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344</v>
      </c>
      <c r="C843" s="13" t="s">
        <v>653</v>
      </c>
      <c r="D843" s="13" t="str">
        <f t="shared" si="12"/>
        <v>Error?</v>
      </c>
    </row>
    <row r="844" spans="1:4" x14ac:dyDescent="0.2">
      <c r="A844" s="54">
        <v>783</v>
      </c>
      <c r="B844" s="1220">
        <f>'Expenditures 15-22'!E44</f>
        <v>7447</v>
      </c>
      <c r="D844" s="13" t="str">
        <f t="shared" si="12"/>
        <v>Error?</v>
      </c>
    </row>
    <row r="845" spans="1:4" x14ac:dyDescent="0.2">
      <c r="A845" s="54">
        <v>784</v>
      </c>
      <c r="B845" s="1220">
        <f>'Expenditures 15-22'!E45</f>
        <v>28436</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35883</v>
      </c>
      <c r="C847" s="13" t="s">
        <v>653</v>
      </c>
      <c r="D847" s="13" t="str">
        <f t="shared" si="12"/>
        <v>Error?</v>
      </c>
    </row>
    <row r="848" spans="1:4" x14ac:dyDescent="0.2">
      <c r="A848" s="54">
        <v>787</v>
      </c>
      <c r="B848" s="1220">
        <f>'Expenditures 15-22'!E49</f>
        <v>22125</v>
      </c>
      <c r="D848" s="13" t="str">
        <f t="shared" si="12"/>
        <v>Error?</v>
      </c>
    </row>
    <row r="849" spans="1:4" x14ac:dyDescent="0.2">
      <c r="A849" s="54">
        <v>788</v>
      </c>
      <c r="B849" s="1220">
        <f>'Expenditures 15-22'!E50</f>
        <v>2754</v>
      </c>
      <c r="D849" s="13" t="str">
        <f t="shared" si="12"/>
        <v>Error?</v>
      </c>
    </row>
    <row r="850" spans="1:4" x14ac:dyDescent="0.2">
      <c r="A850" s="54">
        <v>789</v>
      </c>
      <c r="B850" s="1220">
        <f>'Expenditures 15-22'!E53</f>
        <v>24879</v>
      </c>
      <c r="C850" s="13" t="s">
        <v>653</v>
      </c>
      <c r="D850" s="13" t="str">
        <f t="shared" si="12"/>
        <v>Error?</v>
      </c>
    </row>
    <row r="851" spans="1:4" x14ac:dyDescent="0.2">
      <c r="A851" s="54">
        <v>790</v>
      </c>
      <c r="B851" s="1220">
        <f>'Expenditures 15-22'!E55</f>
        <v>542</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542</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43769</v>
      </c>
      <c r="D856" s="13" t="str">
        <f t="shared" si="12"/>
        <v>Error?</v>
      </c>
    </row>
    <row r="857" spans="1:4" x14ac:dyDescent="0.2">
      <c r="A857" s="54">
        <v>796</v>
      </c>
      <c r="B857" s="1220">
        <f>'Expenditures 15-22'!E62</f>
        <v>592</v>
      </c>
      <c r="D857" s="13" t="str">
        <f t="shared" si="12"/>
        <v>Error?</v>
      </c>
    </row>
    <row r="858" spans="1:4" x14ac:dyDescent="0.2">
      <c r="A858" s="54">
        <v>797</v>
      </c>
      <c r="B858" s="1220">
        <f>'Expenditures 15-22'!E63</f>
        <v>2786</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47147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108795</v>
      </c>
      <c r="C871" s="13" t="s">
        <v>653</v>
      </c>
      <c r="D871" s="13" t="str">
        <f t="shared" si="12"/>
        <v>Error?</v>
      </c>
    </row>
    <row r="872" spans="1:4" x14ac:dyDescent="0.2">
      <c r="A872" s="54">
        <v>811</v>
      </c>
      <c r="B872" s="1220">
        <f>'Expenditures 15-22'!E75</f>
        <v>7123</v>
      </c>
      <c r="D872" s="13" t="str">
        <f t="shared" si="12"/>
        <v>Error?</v>
      </c>
    </row>
    <row r="873" spans="1:4" x14ac:dyDescent="0.2">
      <c r="A873" s="54">
        <v>812</v>
      </c>
      <c r="B873" s="1220">
        <f>'Expenditures 15-22'!E114</f>
        <v>222189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19856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7115</v>
      </c>
      <c r="D891" s="13" t="str">
        <f t="shared" si="12"/>
        <v>Error?</v>
      </c>
    </row>
    <row r="892" spans="1:4" x14ac:dyDescent="0.2">
      <c r="A892" s="54">
        <v>831</v>
      </c>
      <c r="B892" s="1220">
        <f>'Expenditures 15-22'!F14</f>
        <v>873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40923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628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628</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9512</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9512</v>
      </c>
      <c r="C905" s="13" t="s">
        <v>653</v>
      </c>
      <c r="D905" s="13" t="str">
        <f t="shared" si="13"/>
        <v>Error?</v>
      </c>
    </row>
    <row r="906" spans="1:4" x14ac:dyDescent="0.2">
      <c r="A906" s="54">
        <v>845</v>
      </c>
      <c r="B906" s="1220">
        <f>'Expenditures 15-22'!F49</f>
        <v>1184</v>
      </c>
      <c r="D906" s="13" t="str">
        <f t="shared" si="13"/>
        <v>Error?</v>
      </c>
    </row>
    <row r="907" spans="1:4" x14ac:dyDescent="0.2">
      <c r="A907" s="54">
        <v>846</v>
      </c>
      <c r="B907" s="1220">
        <f>'Expenditures 15-22'!F50</f>
        <v>128</v>
      </c>
      <c r="D907" s="13" t="str">
        <f t="shared" si="13"/>
        <v>Error?</v>
      </c>
    </row>
    <row r="908" spans="1:4" x14ac:dyDescent="0.2">
      <c r="A908" s="54">
        <v>847</v>
      </c>
      <c r="B908" s="1220">
        <f>'Expenditures 15-22'!F53</f>
        <v>1312</v>
      </c>
      <c r="C908" s="13" t="s">
        <v>653</v>
      </c>
      <c r="D908" s="13" t="str">
        <f t="shared" si="13"/>
        <v>Error?</v>
      </c>
    </row>
    <row r="909" spans="1:4" x14ac:dyDescent="0.2">
      <c r="A909" s="54">
        <v>848</v>
      </c>
      <c r="B909" s="1220">
        <f>'Expenditures 15-22'!F55</f>
        <v>228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228</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827</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113449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114276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125956</v>
      </c>
      <c r="C929" s="13" t="s">
        <v>653</v>
      </c>
      <c r="D929" s="13" t="str">
        <f t="shared" si="13"/>
        <v>Error?</v>
      </c>
    </row>
    <row r="930" spans="1:4" x14ac:dyDescent="0.2">
      <c r="A930" s="54">
        <v>869</v>
      </c>
      <c r="B930" s="1220">
        <f>'Expenditures 15-22'!F75</f>
        <v>9697</v>
      </c>
      <c r="D930" s="13" t="str">
        <f t="shared" si="13"/>
        <v>Error?</v>
      </c>
    </row>
    <row r="931" spans="1:4" x14ac:dyDescent="0.2">
      <c r="A931" s="54">
        <v>870</v>
      </c>
      <c r="B931" s="1220">
        <f>'Expenditures 15-22'!F114</f>
        <v>176576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771</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5435</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63428</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63428</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34199</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34199</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97627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103062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385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153093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2152</v>
      </c>
      <c r="D1022" s="13" t="str">
        <f t="shared" si="14"/>
        <v>Error?</v>
      </c>
    </row>
    <row r="1023" spans="1:4" x14ac:dyDescent="0.2">
      <c r="A1023" s="54">
        <v>962</v>
      </c>
      <c r="B1023" s="1220">
        <f>'Expenditures 15-22'!H50</f>
        <v>536</v>
      </c>
      <c r="D1023" s="13" t="str">
        <f t="shared" ref="D1023:D1086" si="15">IF(ISBLANK(B1023),"OK",IF(A1023-B1023=0,"OK","Error?"))</f>
        <v>Error?</v>
      </c>
    </row>
    <row r="1024" spans="1:4" x14ac:dyDescent="0.2">
      <c r="A1024" s="54">
        <v>963</v>
      </c>
      <c r="B1024" s="1220">
        <f>'Expenditures 15-22'!H53</f>
        <v>2688</v>
      </c>
      <c r="C1024" s="13" t="s">
        <v>653</v>
      </c>
      <c r="D1024" s="13" t="str">
        <f t="shared" si="15"/>
        <v>Error?</v>
      </c>
    </row>
    <row r="1025" spans="1:4" x14ac:dyDescent="0.2">
      <c r="A1025" s="54">
        <v>964</v>
      </c>
      <c r="B1025" s="1220">
        <f>'Expenditures 15-22'!H55</f>
        <v>730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730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1520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4651</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6171</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9589</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68088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230770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1267841</v>
      </c>
      <c r="C1093" s="13" t="s">
        <v>653</v>
      </c>
      <c r="D1093" s="13" t="str">
        <f t="shared" si="16"/>
        <v>Error?</v>
      </c>
    </row>
    <row r="1094" spans="1:4" x14ac:dyDescent="0.2">
      <c r="A1094" s="54">
        <v>1033</v>
      </c>
      <c r="B1094" s="1220">
        <f>'Expenditures 15-22'!K16</f>
        <v>2900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151017</v>
      </c>
      <c r="C1105" s="13" t="s">
        <v>653</v>
      </c>
      <c r="D1105" s="13" t="str">
        <f t="shared" si="16"/>
        <v>Error?</v>
      </c>
    </row>
    <row r="1106" spans="1:4" x14ac:dyDescent="0.2">
      <c r="A1106" s="54">
        <v>1045</v>
      </c>
      <c r="B1106" s="1220">
        <f>'Expenditures 15-22'!K14</f>
        <v>63084</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2288928</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50915</v>
      </c>
      <c r="C1110" s="13" t="s">
        <v>653</v>
      </c>
      <c r="D1110" s="13" t="str">
        <f t="shared" si="16"/>
        <v>Error?</v>
      </c>
    </row>
    <row r="1111" spans="1:4" x14ac:dyDescent="0.2">
      <c r="A1111" s="54">
        <v>1050</v>
      </c>
      <c r="B1111" s="1220">
        <f>'Expenditures 15-22'!K38</f>
        <v>46908</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37076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134899</v>
      </c>
      <c r="C1115" s="13" t="s">
        <v>653</v>
      </c>
      <c r="D1115" s="13" t="str">
        <f t="shared" si="16"/>
        <v>Error?</v>
      </c>
    </row>
    <row r="1116" spans="1:4" x14ac:dyDescent="0.2">
      <c r="A1116" s="54">
        <v>1055</v>
      </c>
      <c r="B1116" s="1220">
        <f>'Expenditures 15-22'!K44</f>
        <v>7447</v>
      </c>
      <c r="C1116" s="13" t="s">
        <v>653</v>
      </c>
      <c r="D1116" s="13" t="str">
        <f t="shared" si="16"/>
        <v>Error?</v>
      </c>
    </row>
    <row r="1117" spans="1:4" x14ac:dyDescent="0.2">
      <c r="A1117" s="54">
        <v>1056</v>
      </c>
      <c r="B1117" s="1220">
        <f>'Expenditures 15-22'!K45</f>
        <v>181586</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189033</v>
      </c>
      <c r="C1119" s="13" t="s">
        <v>653</v>
      </c>
      <c r="D1119" s="13" t="str">
        <f t="shared" si="16"/>
        <v>Error?</v>
      </c>
    </row>
    <row r="1120" spans="1:4" x14ac:dyDescent="0.2">
      <c r="A1120" s="54">
        <v>1059</v>
      </c>
      <c r="B1120" s="1220">
        <f>'Expenditures 15-22'!K49</f>
        <v>28708</v>
      </c>
      <c r="C1120" s="13" t="s">
        <v>653</v>
      </c>
      <c r="D1120" s="13" t="str">
        <f t="shared" si="16"/>
        <v>Error?</v>
      </c>
    </row>
    <row r="1121" spans="1:4" x14ac:dyDescent="0.2">
      <c r="A1121" s="54">
        <v>1060</v>
      </c>
      <c r="B1121" s="1220">
        <f>'Expenditures 15-22'!K50</f>
        <v>116745</v>
      </c>
      <c r="C1121" s="13" t="s">
        <v>653</v>
      </c>
      <c r="D1121" s="13" t="str">
        <f t="shared" si="16"/>
        <v>Error?</v>
      </c>
    </row>
    <row r="1122" spans="1:4" x14ac:dyDescent="0.2">
      <c r="A1122" s="54">
        <v>1061</v>
      </c>
      <c r="B1122" s="1220">
        <f>'Expenditures 15-22'!K53</f>
        <v>150426</v>
      </c>
      <c r="C1122" s="13" t="s">
        <v>653</v>
      </c>
      <c r="D1122" s="13" t="str">
        <f t="shared" si="16"/>
        <v>Error?</v>
      </c>
    </row>
    <row r="1123" spans="1:4" x14ac:dyDescent="0.2">
      <c r="A1123" s="54">
        <v>1062</v>
      </c>
      <c r="B1123" s="1220">
        <f>'Expenditures 15-22'!K55</f>
        <v>254262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254262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44755</v>
      </c>
      <c r="C1127" s="13" t="s">
        <v>653</v>
      </c>
      <c r="D1127" s="13" t="str">
        <f t="shared" si="16"/>
        <v>Error?</v>
      </c>
    </row>
    <row r="1128" spans="1:4" x14ac:dyDescent="0.2">
      <c r="A1128" s="54">
        <v>1067</v>
      </c>
      <c r="B1128" s="1220">
        <f>'Expenditures 15-22'!K61</f>
        <v>43769</v>
      </c>
      <c r="C1128" s="13" t="s">
        <v>653</v>
      </c>
      <c r="D1128" s="13" t="str">
        <f t="shared" si="16"/>
        <v>Error?</v>
      </c>
    </row>
    <row r="1129" spans="1:4" x14ac:dyDescent="0.2">
      <c r="A1129" s="54">
        <v>1068</v>
      </c>
      <c r="B1129" s="1220">
        <f>'Expenditures 15-22'!K62</f>
        <v>592</v>
      </c>
      <c r="C1129" s="13" t="s">
        <v>653</v>
      </c>
      <c r="D1129" s="13" t="str">
        <f t="shared" si="16"/>
        <v>Error?</v>
      </c>
    </row>
    <row r="1130" spans="1:4" x14ac:dyDescent="0.2">
      <c r="A1130" s="54">
        <v>1069</v>
      </c>
      <c r="B1130" s="1220">
        <f>'Expenditures 15-22'!K63</f>
        <v>235243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324359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1052979</v>
      </c>
      <c r="C1143" s="13" t="s">
        <v>653</v>
      </c>
      <c r="D1143" s="13" t="str">
        <f t="shared" si="16"/>
        <v>Error?</v>
      </c>
    </row>
    <row r="1144" spans="1:4" x14ac:dyDescent="0.2">
      <c r="A1144" s="54">
        <v>1083</v>
      </c>
      <c r="B1144" s="1220">
        <f>'Expenditures 15-22'!K75</f>
        <v>53740</v>
      </c>
      <c r="C1144" s="13" t="s">
        <v>653</v>
      </c>
      <c r="D1144" s="13" t="str">
        <f t="shared" si="16"/>
        <v>Error?</v>
      </c>
    </row>
    <row r="1145" spans="1:4" x14ac:dyDescent="0.2">
      <c r="A1145" s="54">
        <v>1084</v>
      </c>
      <c r="B1145" s="1220">
        <f>'Expenditures 15-22'!K102</f>
        <v>91515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3487162</v>
      </c>
      <c r="C1152" s="13" t="s">
        <v>653</v>
      </c>
      <c r="D1152" s="13" t="str">
        <f t="shared" si="17"/>
        <v>Error?</v>
      </c>
    </row>
    <row r="1153" spans="1:4" x14ac:dyDescent="0.2">
      <c r="A1153" s="54">
        <v>1092</v>
      </c>
      <c r="B1153" s="1220">
        <f>'Expenditures 15-22'!K115</f>
        <v>-133737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98817</v>
      </c>
      <c r="D1221" s="13" t="str">
        <f t="shared" si="18"/>
        <v>Error?</v>
      </c>
    </row>
    <row r="1222" spans="1:4" x14ac:dyDescent="0.2">
      <c r="A1222" s="82">
        <v>1161</v>
      </c>
      <c r="D1222" s="13" t="str">
        <f t="shared" si="18"/>
        <v>OK</v>
      </c>
    </row>
    <row r="1223" spans="1:4" x14ac:dyDescent="0.2">
      <c r="A1223" s="54">
        <v>1162</v>
      </c>
      <c r="B1223" s="1220">
        <f>'Expenditures 15-22'!C127</f>
        <v>98817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98817</v>
      </c>
      <c r="C1225" s="13" t="s">
        <v>653</v>
      </c>
      <c r="D1225" s="13" t="str">
        <f t="shared" si="18"/>
        <v>Error?</v>
      </c>
    </row>
    <row r="1226" spans="1:4" x14ac:dyDescent="0.2">
      <c r="A1226" s="54">
        <v>1165</v>
      </c>
      <c r="B1226" s="1220">
        <f>'Expenditures 15-22'!C150</f>
        <v>98817</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19387</v>
      </c>
      <c r="D1229" s="13" t="str">
        <f t="shared" si="18"/>
        <v>Error?</v>
      </c>
    </row>
    <row r="1230" spans="1:4" x14ac:dyDescent="0.2">
      <c r="A1230" s="82">
        <v>1169</v>
      </c>
      <c r="D1230" s="13" t="str">
        <f t="shared" si="18"/>
        <v>OK</v>
      </c>
    </row>
    <row r="1231" spans="1:4" x14ac:dyDescent="0.2">
      <c r="A1231" s="54">
        <v>1170</v>
      </c>
      <c r="B1231" s="1220">
        <f>'Expenditures 15-22'!D127</f>
        <v>19387</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19387</v>
      </c>
      <c r="C1233" s="13" t="s">
        <v>653</v>
      </c>
      <c r="D1233" s="13" t="str">
        <f t="shared" si="18"/>
        <v>Error?</v>
      </c>
    </row>
    <row r="1234" spans="1:4" x14ac:dyDescent="0.2">
      <c r="A1234" s="54">
        <v>1173</v>
      </c>
      <c r="B1234" s="1220">
        <f>'Expenditures 15-22'!D150</f>
        <v>19387</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31978</v>
      </c>
      <c r="D1237" s="13" t="str">
        <f t="shared" si="18"/>
        <v>Error?</v>
      </c>
    </row>
    <row r="1238" spans="1:4" x14ac:dyDescent="0.2">
      <c r="A1238" s="82">
        <v>1177</v>
      </c>
      <c r="D1238" s="13" t="str">
        <f t="shared" si="18"/>
        <v>OK</v>
      </c>
    </row>
    <row r="1239" spans="1:4" x14ac:dyDescent="0.2">
      <c r="A1239" s="54">
        <v>1178</v>
      </c>
      <c r="B1239" s="1220">
        <f>'Expenditures 15-22'!E127</f>
        <v>31978</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31978</v>
      </c>
      <c r="C1241" s="13" t="s">
        <v>653</v>
      </c>
      <c r="D1241" s="13" t="str">
        <f t="shared" si="18"/>
        <v>Error?</v>
      </c>
    </row>
    <row r="1242" spans="1:4" x14ac:dyDescent="0.2">
      <c r="A1242" s="54">
        <v>1181</v>
      </c>
      <c r="B1242" s="1220">
        <f>'Expenditures 15-22'!E150</f>
        <v>31978</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96561</v>
      </c>
      <c r="D1245" s="13" t="str">
        <f t="shared" si="18"/>
        <v>Error?</v>
      </c>
    </row>
    <row r="1246" spans="1:4" x14ac:dyDescent="0.2">
      <c r="A1246" s="82">
        <v>1185</v>
      </c>
      <c r="D1246" s="13" t="str">
        <f t="shared" si="18"/>
        <v>OK</v>
      </c>
    </row>
    <row r="1247" spans="1:4" x14ac:dyDescent="0.2">
      <c r="A1247" s="54">
        <v>1186</v>
      </c>
      <c r="B1247" s="1220">
        <f>'Expenditures 15-22'!F127</f>
        <v>96561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96561</v>
      </c>
      <c r="C1249" s="13" t="s">
        <v>653</v>
      </c>
      <c r="D1249" s="13" t="str">
        <f t="shared" si="18"/>
        <v>Error?</v>
      </c>
    </row>
    <row r="1250" spans="1:4" x14ac:dyDescent="0.2">
      <c r="A1250" s="54">
        <v>1189</v>
      </c>
      <c r="B1250" s="1220">
        <f>'Expenditures 15-22'!F150</f>
        <v>96561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9771</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9771</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9771</v>
      </c>
      <c r="C1258" s="13" t="s">
        <v>653</v>
      </c>
      <c r="D1258" s="13" t="str">
        <f t="shared" si="18"/>
        <v>Error?</v>
      </c>
    </row>
    <row r="1259" spans="1:4" x14ac:dyDescent="0.2">
      <c r="A1259" s="54">
        <v>1198</v>
      </c>
      <c r="B1259" s="1220">
        <f>'Expenditures 15-22'!G150</f>
        <v>9771</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256514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256514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256514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256514</v>
      </c>
      <c r="C1288" s="13" t="s">
        <v>653</v>
      </c>
      <c r="D1288" s="13" t="str">
        <f t="shared" si="19"/>
        <v>Error?</v>
      </c>
    </row>
    <row r="1289" spans="1:4" x14ac:dyDescent="0.2">
      <c r="A1289" s="54">
        <v>1228</v>
      </c>
      <c r="B1289" s="1220">
        <f>'Expenditures 15-22'!K151</f>
        <v>-40630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20374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80000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100374</v>
      </c>
      <c r="C1317" s="13" t="s">
        <v>653</v>
      </c>
      <c r="D1317" s="13" t="str">
        <f t="shared" si="19"/>
        <v>Error?</v>
      </c>
    </row>
    <row r="1318" spans="1:4" x14ac:dyDescent="0.2">
      <c r="A1318" s="54">
        <v>1257</v>
      </c>
      <c r="B1318" s="1220">
        <f>'Expenditures 15-22'!H168</f>
        <v>100374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20374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80000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100374</v>
      </c>
      <c r="C1331" s="13" t="s">
        <v>653</v>
      </c>
      <c r="D1331" s="13" t="str">
        <f t="shared" si="19"/>
        <v>Error?</v>
      </c>
    </row>
    <row r="1332" spans="1:4" x14ac:dyDescent="0.2">
      <c r="A1332" s="54">
        <v>1271</v>
      </c>
      <c r="B1332" s="1220">
        <f>'Expenditures 15-22'!K168</f>
        <v>100374</v>
      </c>
      <c r="C1332" s="13" t="s">
        <v>653</v>
      </c>
      <c r="D1332" s="13" t="str">
        <f t="shared" si="19"/>
        <v>Error?</v>
      </c>
    </row>
    <row r="1333" spans="1:4" x14ac:dyDescent="0.2">
      <c r="A1333" s="54">
        <v>1272</v>
      </c>
      <c r="B1333" s="1220">
        <f>'Expenditures 15-22'!K169</f>
        <v>-155</v>
      </c>
      <c r="C1333" s="13" t="s">
        <v>653</v>
      </c>
      <c r="D1333" s="13" t="str">
        <f t="shared" si="19"/>
        <v>Error?</v>
      </c>
    </row>
    <row r="1334" spans="1:4" x14ac:dyDescent="0.2">
      <c r="A1334" s="82">
        <v>1273</v>
      </c>
      <c r="D1334" s="13" t="str">
        <f t="shared" si="19"/>
        <v>OK</v>
      </c>
    </row>
    <row r="1335" spans="1:4" x14ac:dyDescent="0.2">
      <c r="A1335" s="54">
        <v>1274</v>
      </c>
      <c r="B1335" s="1220">
        <f>'Expenditures 15-22'!C176</f>
        <v>156088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156088</v>
      </c>
      <c r="C1339" s="13" t="s">
        <v>653</v>
      </c>
      <c r="D1339" s="13" t="str">
        <f t="shared" si="19"/>
        <v>Error?</v>
      </c>
    </row>
    <row r="1340" spans="1:4" x14ac:dyDescent="0.2">
      <c r="A1340" s="54">
        <v>1279</v>
      </c>
      <c r="B1340" s="1220">
        <f>'Expenditures 15-22'!C204</f>
        <v>156088</v>
      </c>
      <c r="C1340" s="13" t="s">
        <v>653</v>
      </c>
      <c r="D1340" s="13" t="str">
        <f t="shared" si="19"/>
        <v>Error?</v>
      </c>
    </row>
    <row r="1341" spans="1:4" x14ac:dyDescent="0.2">
      <c r="A1341" s="54">
        <v>1280</v>
      </c>
      <c r="B1341" s="1220">
        <f>'Expenditures 15-22'!D176</f>
        <v>36682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36682</v>
      </c>
      <c r="C1345" s="13" t="s">
        <v>653</v>
      </c>
      <c r="D1345" s="13" t="str">
        <f t="shared" si="20"/>
        <v>Error?</v>
      </c>
    </row>
    <row r="1346" spans="1:4" x14ac:dyDescent="0.2">
      <c r="A1346" s="54">
        <v>1285</v>
      </c>
      <c r="B1346" s="1220">
        <f>'Expenditures 15-22'!D204</f>
        <v>36682</v>
      </c>
      <c r="C1346" s="13" t="s">
        <v>653</v>
      </c>
      <c r="D1346" s="13" t="str">
        <f t="shared" si="20"/>
        <v>Error?</v>
      </c>
    </row>
    <row r="1347" spans="1:4" x14ac:dyDescent="0.2">
      <c r="A1347" s="54">
        <v>1286</v>
      </c>
      <c r="B1347" s="1220">
        <f>'Expenditures 15-22'!E176</f>
        <v>13588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13588</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13588</v>
      </c>
      <c r="C1353" s="13" t="s">
        <v>653</v>
      </c>
      <c r="D1353" s="13" t="str">
        <f t="shared" si="20"/>
        <v>Error?</v>
      </c>
    </row>
    <row r="1354" spans="1:4" x14ac:dyDescent="0.2">
      <c r="A1354" s="54">
        <v>1293</v>
      </c>
      <c r="B1354" s="1220">
        <f>'Expenditures 15-22'!F176</f>
        <v>46380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46380</v>
      </c>
      <c r="C1358" s="13" t="s">
        <v>653</v>
      </c>
      <c r="D1358" s="13" t="str">
        <f t="shared" si="20"/>
        <v>Error?</v>
      </c>
    </row>
    <row r="1359" spans="1:4" x14ac:dyDescent="0.2">
      <c r="A1359" s="54">
        <v>1298</v>
      </c>
      <c r="B1359" s="1220">
        <f>'Expenditures 15-22'!F204</f>
        <v>46380</v>
      </c>
      <c r="C1359" s="13" t="s">
        <v>653</v>
      </c>
      <c r="D1359" s="13" t="str">
        <f t="shared" si="20"/>
        <v>Error?</v>
      </c>
    </row>
    <row r="1360" spans="1:4" x14ac:dyDescent="0.2">
      <c r="A1360" s="54">
        <v>1299</v>
      </c>
      <c r="B1360" s="1220">
        <f>'Expenditures 15-22'!G176</f>
        <v>3815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3815</v>
      </c>
      <c r="C1364" s="13" t="s">
        <v>653</v>
      </c>
      <c r="D1364" s="13" t="str">
        <f t="shared" si="20"/>
        <v>Error?</v>
      </c>
    </row>
    <row r="1365" spans="1:4" x14ac:dyDescent="0.2">
      <c r="A1365" s="54">
        <v>1304</v>
      </c>
      <c r="B1365" s="1220">
        <f>'Expenditures 15-22'!G204</f>
        <v>3815</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31200</v>
      </c>
      <c r="C1375" s="13" t="s">
        <v>653</v>
      </c>
      <c r="D1375" s="13" t="str">
        <f t="shared" si="20"/>
        <v>Error?</v>
      </c>
    </row>
    <row r="1376" spans="1:4" x14ac:dyDescent="0.2">
      <c r="A1376" s="54">
        <v>1315</v>
      </c>
      <c r="B1376" s="1220">
        <f>'Expenditures 15-22'!H204</f>
        <v>31200</v>
      </c>
      <c r="C1376" s="13" t="s">
        <v>653</v>
      </c>
      <c r="D1376" s="13" t="str">
        <f t="shared" si="20"/>
        <v>Error?</v>
      </c>
    </row>
    <row r="1377" spans="1:4" x14ac:dyDescent="0.2">
      <c r="A1377" s="54">
        <v>1316</v>
      </c>
      <c r="B1377" s="1220">
        <f>'Expenditures 15-22'!K176</f>
        <v>256553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256553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31200</v>
      </c>
      <c r="C1387" s="13" t="s">
        <v>653</v>
      </c>
      <c r="D1387" s="13" t="str">
        <f t="shared" si="20"/>
        <v>Error?</v>
      </c>
    </row>
    <row r="1388" spans="1:4" x14ac:dyDescent="0.2">
      <c r="A1388" s="54">
        <v>1327</v>
      </c>
      <c r="B1388" s="1220">
        <f>'Expenditures 15-22'!K204</f>
        <v>287753</v>
      </c>
      <c r="C1388" s="13" t="s">
        <v>653</v>
      </c>
      <c r="D1388" s="13" t="str">
        <f t="shared" si="20"/>
        <v>Error?</v>
      </c>
    </row>
    <row r="1389" spans="1:4" x14ac:dyDescent="0.2">
      <c r="A1389" s="54">
        <v>1328</v>
      </c>
      <c r="B1389" s="1220">
        <f>'Expenditures 15-22'!K205</f>
        <v>50996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1605</v>
      </c>
      <c r="D1407" s="13" t="str">
        <f t="shared" ref="D1407:D1470" si="21">IF(ISBLANK(B1407),"OK",IF(A1407-B1407=0,"OK","Error?"))</f>
        <v>Error?</v>
      </c>
    </row>
    <row r="1408" spans="1:4" x14ac:dyDescent="0.2">
      <c r="A1408" s="54">
        <v>1347</v>
      </c>
      <c r="B1408" s="1220">
        <f>'Expenditures 15-22'!D217</f>
        <v>304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53052</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576</v>
      </c>
      <c r="D1412" s="13" t="str">
        <f t="shared" si="21"/>
        <v>Error?</v>
      </c>
    </row>
    <row r="1413" spans="1:4" x14ac:dyDescent="0.2">
      <c r="A1413" s="54">
        <v>1352</v>
      </c>
      <c r="B1413" s="1220">
        <f>'Expenditures 15-22'!D228</f>
        <v>625</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536</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1737</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6288</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6288</v>
      </c>
      <c r="C1421" s="13" t="s">
        <v>653</v>
      </c>
      <c r="D1421" s="13" t="str">
        <f t="shared" si="21"/>
        <v>Error?</v>
      </c>
    </row>
    <row r="1422" spans="1:4" x14ac:dyDescent="0.2">
      <c r="A1422" s="54">
        <v>1361</v>
      </c>
      <c r="B1422" s="1220">
        <f>'Expenditures 15-22'!D239</f>
        <v>610</v>
      </c>
      <c r="D1422" s="13" t="str">
        <f t="shared" si="21"/>
        <v>Error?</v>
      </c>
    </row>
    <row r="1423" spans="1:4" x14ac:dyDescent="0.2">
      <c r="A1423" s="54">
        <v>1362</v>
      </c>
      <c r="B1423" s="1220">
        <f>'Expenditures 15-22'!D240</f>
        <v>6586</v>
      </c>
      <c r="D1423" s="13" t="str">
        <f t="shared" si="21"/>
        <v>Error?</v>
      </c>
    </row>
    <row r="1424" spans="1:4" x14ac:dyDescent="0.2">
      <c r="A1424" s="54">
        <v>1363</v>
      </c>
      <c r="B1424" s="1220">
        <f>'Expenditures 15-22'!D251</f>
        <v>7267</v>
      </c>
      <c r="C1424" s="13" t="s">
        <v>653</v>
      </c>
      <c r="D1424" s="13" t="str">
        <f t="shared" si="21"/>
        <v>Error?</v>
      </c>
    </row>
    <row r="1425" spans="1:4" x14ac:dyDescent="0.2">
      <c r="A1425" s="54">
        <v>1364</v>
      </c>
      <c r="B1425" s="1220">
        <f>'Expenditures 15-22'!D253</f>
        <v>10941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10941</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5850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16913</v>
      </c>
      <c r="D1431" s="13" t="str">
        <f t="shared" si="21"/>
        <v>Error?</v>
      </c>
    </row>
    <row r="1432" spans="1:4" x14ac:dyDescent="0.2">
      <c r="A1432" s="54">
        <v>1371</v>
      </c>
      <c r="B1432" s="1220">
        <f>'Expenditures 15-22'!D261</f>
        <v>25048</v>
      </c>
      <c r="D1432" s="13" t="str">
        <f t="shared" si="21"/>
        <v>Error?</v>
      </c>
    </row>
    <row r="1433" spans="1:4" x14ac:dyDescent="0.2">
      <c r="A1433" s="54">
        <v>1372</v>
      </c>
      <c r="B1433" s="1220">
        <f>'Expenditures 15-22'!D262</f>
        <v>14430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62241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88474</v>
      </c>
      <c r="C1446" s="13" t="s">
        <v>653</v>
      </c>
      <c r="D1446" s="13" t="str">
        <f t="shared" si="21"/>
        <v>Error?</v>
      </c>
    </row>
    <row r="1447" spans="1:4" x14ac:dyDescent="0.2">
      <c r="A1447" s="54">
        <v>1386</v>
      </c>
      <c r="B1447" s="1220">
        <f>'Expenditures 15-22'!D274</f>
        <v>6912</v>
      </c>
      <c r="D1447" s="13" t="str">
        <f t="shared" si="21"/>
        <v>Error?</v>
      </c>
    </row>
    <row r="1448" spans="1:4" x14ac:dyDescent="0.2">
      <c r="A1448" s="54">
        <v>1387</v>
      </c>
      <c r="B1448" s="1220">
        <f>'Expenditures 15-22'!D288</f>
        <v>148438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1605</v>
      </c>
      <c r="C1471" s="13" t="s">
        <v>653</v>
      </c>
      <c r="D1471" s="13" t="str">
        <f t="shared" ref="D1471:D1534" si="22">IF(ISBLANK(B1471),"OK",IF(A1471-B1471=0,"OK","Error?"))</f>
        <v>Error?</v>
      </c>
    </row>
    <row r="1472" spans="1:4" x14ac:dyDescent="0.2">
      <c r="A1472" s="54">
        <v>1411</v>
      </c>
      <c r="B1472" s="1220">
        <f>'Expenditures 15-22'!K217</f>
        <v>304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53052</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576</v>
      </c>
      <c r="C1476" s="13" t="s">
        <v>653</v>
      </c>
      <c r="D1476" s="13" t="str">
        <f t="shared" si="22"/>
        <v>Error?</v>
      </c>
    </row>
    <row r="1477" spans="1:4" x14ac:dyDescent="0.2">
      <c r="A1477" s="54">
        <v>1416</v>
      </c>
      <c r="B1477" s="1220">
        <f>'Expenditures 15-22'!K228</f>
        <v>625</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536</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1737</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6288</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6288</v>
      </c>
      <c r="C1485" s="13" t="s">
        <v>653</v>
      </c>
      <c r="D1485" s="13" t="str">
        <f t="shared" si="22"/>
        <v>Error?</v>
      </c>
    </row>
    <row r="1486" spans="1:4" x14ac:dyDescent="0.2">
      <c r="A1486" s="54">
        <v>1425</v>
      </c>
      <c r="B1486" s="1220">
        <f>'Expenditures 15-22'!K239</f>
        <v>610</v>
      </c>
      <c r="C1486" s="13" t="s">
        <v>653</v>
      </c>
      <c r="D1486" s="13" t="str">
        <f t="shared" si="22"/>
        <v>Error?</v>
      </c>
    </row>
    <row r="1487" spans="1:4" x14ac:dyDescent="0.2">
      <c r="A1487" s="54">
        <v>1426</v>
      </c>
      <c r="B1487" s="1220">
        <f>'Expenditures 15-22'!K240</f>
        <v>6586</v>
      </c>
      <c r="C1487" s="13" t="s">
        <v>653</v>
      </c>
      <c r="D1487" s="13" t="str">
        <f t="shared" si="22"/>
        <v>Error?</v>
      </c>
    </row>
    <row r="1488" spans="1:4" x14ac:dyDescent="0.2">
      <c r="A1488" s="54">
        <v>1427</v>
      </c>
      <c r="B1488" s="1220">
        <f>'Expenditures 15-22'!K251</f>
        <v>7267</v>
      </c>
      <c r="C1488" s="13" t="s">
        <v>653</v>
      </c>
      <c r="D1488" s="13" t="str">
        <f t="shared" si="22"/>
        <v>Error?</v>
      </c>
    </row>
    <row r="1489" spans="1:4" x14ac:dyDescent="0.2">
      <c r="A1489" s="54">
        <v>1428</v>
      </c>
      <c r="B1489" s="1220">
        <f>'Expenditures 15-22'!K253</f>
        <v>10941</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10941</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5850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16913</v>
      </c>
      <c r="C1495" s="13" t="s">
        <v>653</v>
      </c>
      <c r="D1495" s="13" t="str">
        <f t="shared" si="22"/>
        <v>Error?</v>
      </c>
    </row>
    <row r="1496" spans="1:4" x14ac:dyDescent="0.2">
      <c r="A1496" s="54">
        <v>1435</v>
      </c>
      <c r="B1496" s="1220">
        <f>'Expenditures 15-22'!K261</f>
        <v>25048</v>
      </c>
      <c r="C1496" s="13" t="s">
        <v>653</v>
      </c>
      <c r="D1496" s="13" t="str">
        <f t="shared" si="22"/>
        <v>Error?</v>
      </c>
    </row>
    <row r="1497" spans="1:4" x14ac:dyDescent="0.2">
      <c r="A1497" s="54">
        <v>1436</v>
      </c>
      <c r="B1497" s="1220">
        <f>'Expenditures 15-22'!K262</f>
        <v>14430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62241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88474</v>
      </c>
      <c r="C1510" s="13" t="s">
        <v>653</v>
      </c>
      <c r="D1510" s="13" t="str">
        <f t="shared" si="22"/>
        <v>Error?</v>
      </c>
    </row>
    <row r="1511" spans="1:4" x14ac:dyDescent="0.2">
      <c r="A1511" s="54">
        <v>1450</v>
      </c>
      <c r="B1511" s="1220">
        <f>'Expenditures 15-22'!K274</f>
        <v>6912</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148438</v>
      </c>
      <c r="C1517" s="13" t="s">
        <v>653</v>
      </c>
      <c r="D1517" s="13" t="str">
        <f t="shared" si="22"/>
        <v>Error?</v>
      </c>
    </row>
    <row r="1518" spans="1:4" x14ac:dyDescent="0.2">
      <c r="A1518" s="54">
        <v>1457</v>
      </c>
      <c r="B1518" s="1220">
        <f>'Expenditures 15-22'!K289</f>
        <v>-8552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7820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7820</v>
      </c>
      <c r="C1535" s="13" t="s">
        <v>653</v>
      </c>
      <c r="D1535" s="13" t="str">
        <f t="shared" ref="D1535:D1598" si="23">IF(ISBLANK(B1535),"OK",IF(A1535-B1535=0,"OK","Error?"))</f>
        <v>Error?</v>
      </c>
    </row>
    <row r="1536" spans="1:4" x14ac:dyDescent="0.2">
      <c r="A1536" s="54">
        <v>1475</v>
      </c>
      <c r="B1536" s="1220">
        <f>'Expenditures 15-22'!E305</f>
        <v>7820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7820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7820</v>
      </c>
      <c r="C1559" s="13" t="s">
        <v>653</v>
      </c>
      <c r="D1559" s="13" t="str">
        <f t="shared" si="23"/>
        <v>Error?</v>
      </c>
    </row>
    <row r="1560" spans="1:4" x14ac:dyDescent="0.2">
      <c r="A1560" s="54">
        <v>1499</v>
      </c>
      <c r="B1560" s="1220">
        <f>'Expenditures 15-22'!K305</f>
        <v>7820</v>
      </c>
      <c r="C1560" s="13" t="s">
        <v>653</v>
      </c>
      <c r="D1560" s="13" t="str">
        <f t="shared" si="23"/>
        <v>Error?</v>
      </c>
    </row>
    <row r="1561" spans="1:4" x14ac:dyDescent="0.2">
      <c r="A1561" s="54">
        <v>1500</v>
      </c>
      <c r="B1561" s="1220">
        <f>'Expenditures 15-22'!K306</f>
        <v>67755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3881649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3747912</v>
      </c>
      <c r="C1630" s="13" t="s">
        <v>653</v>
      </c>
      <c r="D1630" s="13" t="str">
        <f t="shared" si="24"/>
        <v>Error?</v>
      </c>
    </row>
    <row r="1631" spans="1:4" x14ac:dyDescent="0.2">
      <c r="A1631" s="54">
        <v>1570</v>
      </c>
      <c r="B1631" s="1220">
        <f>'Acct Summary 7-8'!D79</f>
        <v>1218141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1177511</v>
      </c>
      <c r="C1644" s="13" t="s">
        <v>653</v>
      </c>
      <c r="D1644" s="13" t="str">
        <f t="shared" si="24"/>
        <v>Error?</v>
      </c>
    </row>
    <row r="1645" spans="1:4" x14ac:dyDescent="0.2">
      <c r="A1645" s="54">
        <v>1584</v>
      </c>
      <c r="B1645" s="1220">
        <f>'Acct Summary 7-8'!E79</f>
        <v>10834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10679</v>
      </c>
      <c r="C1658" s="13" t="s">
        <v>653</v>
      </c>
      <c r="D1658" s="13" t="str">
        <f t="shared" si="24"/>
        <v>Error?</v>
      </c>
    </row>
    <row r="1659" spans="1:4" x14ac:dyDescent="0.2">
      <c r="A1659" s="54">
        <v>1598</v>
      </c>
      <c r="B1659" s="1220">
        <f>'Acct Summary 7-8'!F79</f>
        <v>244839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295835</v>
      </c>
      <c r="C1672" s="13" t="s">
        <v>653</v>
      </c>
      <c r="D1672" s="13" t="str">
        <f t="shared" si="25"/>
        <v>Error?</v>
      </c>
    </row>
    <row r="1673" spans="1:4" x14ac:dyDescent="0.2">
      <c r="A1673" s="54">
        <v>1612</v>
      </c>
      <c r="B1673" s="1220">
        <f>'Acct Summary 7-8'!G79</f>
        <v>140629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132077</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67755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1092848</v>
      </c>
      <c r="C1744" s="13" t="s">
        <v>653</v>
      </c>
      <c r="D1744" s="13" t="str">
        <f t="shared" si="26"/>
        <v>Error?</v>
      </c>
    </row>
    <row r="1745" spans="1:5" x14ac:dyDescent="0.2">
      <c r="A1745" s="54">
        <v>1684</v>
      </c>
      <c r="B1745" s="1220">
        <f>'Tax Sched 24'!B5</f>
        <v>144746</v>
      </c>
      <c r="C1745" s="13" t="s">
        <v>653</v>
      </c>
      <c r="D1745" s="13" t="str">
        <f t="shared" si="26"/>
        <v>Error?</v>
      </c>
    </row>
    <row r="1746" spans="1:5" x14ac:dyDescent="0.2">
      <c r="A1746" s="54">
        <v>1685</v>
      </c>
      <c r="B1746" s="1220">
        <f>'Tax Sched 24'!B6</f>
        <v>100219</v>
      </c>
      <c r="C1746" s="13" t="s">
        <v>653</v>
      </c>
      <c r="D1746" s="13" t="str">
        <f t="shared" si="26"/>
        <v>Error?</v>
      </c>
    </row>
    <row r="1747" spans="1:5" x14ac:dyDescent="0.2">
      <c r="A1747" s="54">
        <v>1686</v>
      </c>
      <c r="B1747" s="1220">
        <f>'Tax Sched 24'!B7</f>
        <v>168875</v>
      </c>
      <c r="C1747" s="13" t="s">
        <v>653</v>
      </c>
      <c r="D1747" s="13" t="str">
        <f t="shared" si="26"/>
        <v>Error?</v>
      </c>
    </row>
    <row r="1748" spans="1:5" x14ac:dyDescent="0.2">
      <c r="A1748" s="54">
        <v>1687</v>
      </c>
      <c r="B1748" s="1220">
        <f>'Tax Sched 24'!B8</f>
        <v>67548</v>
      </c>
      <c r="C1748" s="13" t="s">
        <v>653</v>
      </c>
      <c r="D1748" s="13" t="str">
        <f t="shared" si="26"/>
        <v>Error?</v>
      </c>
    </row>
    <row r="1749" spans="1:5" x14ac:dyDescent="0.2">
      <c r="A1749" s="54">
        <v>1688</v>
      </c>
      <c r="B1749" s="1220">
        <f>'Tax Sched 24'!B10</f>
        <v>13508</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53074</v>
      </c>
      <c r="C1752" s="13" t="s">
        <v>653</v>
      </c>
      <c r="D1752" s="13" t="str">
        <f t="shared" si="26"/>
        <v>Error?</v>
      </c>
    </row>
    <row r="1753" spans="1:5" x14ac:dyDescent="0.2">
      <c r="A1753" s="54">
        <v>1692</v>
      </c>
      <c r="B1753" s="1220">
        <f>'Tax Sched 24'!B12</f>
        <v>9648</v>
      </c>
      <c r="C1753" s="13" t="s">
        <v>653</v>
      </c>
      <c r="D1753" s="13" t="str">
        <f t="shared" si="26"/>
        <v>Error?</v>
      </c>
    </row>
    <row r="1754" spans="1:5" x14ac:dyDescent="0.2">
      <c r="A1754" s="54">
        <v>1693</v>
      </c>
      <c r="B1754" s="1220">
        <f>'Tax Sched 24'!B14</f>
        <v>9647</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1735380</v>
      </c>
      <c r="C1759" s="13" t="s">
        <v>653</v>
      </c>
      <c r="D1759" s="13" t="str">
        <f t="shared" si="26"/>
        <v>Error?</v>
      </c>
    </row>
    <row r="1760" spans="1:5" x14ac:dyDescent="0.2">
      <c r="A1760" s="54">
        <v>1699</v>
      </c>
      <c r="B1760" s="1220">
        <f>'Tax Sched 24'!D4</f>
        <v>1092848</v>
      </c>
      <c r="C1760" s="13" t="s">
        <v>653</v>
      </c>
      <c r="D1760" s="13" t="str">
        <f t="shared" si="26"/>
        <v>Error?</v>
      </c>
    </row>
    <row r="1761" spans="1:5" x14ac:dyDescent="0.2">
      <c r="A1761" s="54">
        <v>1700</v>
      </c>
      <c r="B1761" s="1220">
        <f>'Tax Sched 24'!D5</f>
        <v>144746</v>
      </c>
      <c r="C1761" s="13" t="s">
        <v>653</v>
      </c>
      <c r="D1761" s="13" t="str">
        <f t="shared" si="26"/>
        <v>Error?</v>
      </c>
    </row>
    <row r="1762" spans="1:5" s="79" customFormat="1" x14ac:dyDescent="0.2">
      <c r="A1762" s="54">
        <v>1701</v>
      </c>
      <c r="B1762" s="1220">
        <f>'Tax Sched 24'!D6</f>
        <v>100219</v>
      </c>
      <c r="C1762" s="13" t="s">
        <v>653</v>
      </c>
      <c r="D1762" s="13" t="str">
        <f t="shared" si="26"/>
        <v>Error?</v>
      </c>
      <c r="E1762" s="80"/>
    </row>
    <row r="1763" spans="1:5" x14ac:dyDescent="0.2">
      <c r="A1763" s="54">
        <v>1702</v>
      </c>
      <c r="B1763" s="1220">
        <f>'Tax Sched 24'!D7</f>
        <v>168875</v>
      </c>
      <c r="C1763" s="13" t="s">
        <v>653</v>
      </c>
      <c r="D1763" s="13" t="str">
        <f t="shared" si="26"/>
        <v>Error?</v>
      </c>
    </row>
    <row r="1764" spans="1:5" x14ac:dyDescent="0.2">
      <c r="A1764" s="54">
        <v>1703</v>
      </c>
      <c r="B1764" s="1220">
        <f>'Tax Sched 24'!D8</f>
        <v>67548</v>
      </c>
      <c r="C1764" s="13" t="s">
        <v>653</v>
      </c>
      <c r="D1764" s="13" t="str">
        <f t="shared" si="26"/>
        <v>Error?</v>
      </c>
    </row>
    <row r="1765" spans="1:5" x14ac:dyDescent="0.2">
      <c r="A1765" s="54">
        <v>1704</v>
      </c>
      <c r="B1765" s="1220">
        <f>'Tax Sched 24'!D10</f>
        <v>13508</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53074</v>
      </c>
      <c r="C1768" s="13" t="s">
        <v>653</v>
      </c>
      <c r="D1768" s="13" t="str">
        <f t="shared" si="26"/>
        <v>Error?</v>
      </c>
    </row>
    <row r="1769" spans="1:5" x14ac:dyDescent="0.2">
      <c r="A1769" s="54">
        <v>1708</v>
      </c>
      <c r="B1769" s="1220">
        <f>'Tax Sched 24'!D12</f>
        <v>9648</v>
      </c>
      <c r="C1769" s="13" t="s">
        <v>653</v>
      </c>
      <c r="D1769" s="13" t="str">
        <f t="shared" si="26"/>
        <v>Error?</v>
      </c>
    </row>
    <row r="1770" spans="1:5" x14ac:dyDescent="0.2">
      <c r="A1770" s="54">
        <v>1709</v>
      </c>
      <c r="B1770" s="1220">
        <f>'Tax Sched 24'!D14</f>
        <v>9647</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1735380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1158536</v>
      </c>
      <c r="C1792" s="13" t="s">
        <v>653</v>
      </c>
      <c r="D1792" s="13" t="str">
        <f t="shared" si="27"/>
        <v>Error?</v>
      </c>
    </row>
    <row r="1793" spans="1:4" x14ac:dyDescent="0.2">
      <c r="A1793" s="54">
        <v>1732</v>
      </c>
      <c r="B1793" s="1220">
        <f>'Tax Sched 24'!F5</f>
        <v>111028</v>
      </c>
      <c r="C1793" s="13" t="s">
        <v>653</v>
      </c>
      <c r="D1793" s="13" t="str">
        <f t="shared" si="27"/>
        <v>Error?</v>
      </c>
    </row>
    <row r="1794" spans="1:4" x14ac:dyDescent="0.2">
      <c r="A1794" s="54">
        <v>1733</v>
      </c>
      <c r="B1794" s="1220">
        <f>'Tax Sched 24'!F6</f>
        <v>103363</v>
      </c>
      <c r="C1794" s="13" t="s">
        <v>653</v>
      </c>
      <c r="D1794" s="13" t="str">
        <f t="shared" si="27"/>
        <v>Error?</v>
      </c>
    </row>
    <row r="1795" spans="1:4" x14ac:dyDescent="0.2">
      <c r="A1795" s="54">
        <v>1734</v>
      </c>
      <c r="B1795" s="1220">
        <f>'Tax Sched 24'!F7</f>
        <v>173779</v>
      </c>
      <c r="C1795" s="13" t="s">
        <v>653</v>
      </c>
      <c r="D1795" s="13" t="str">
        <f t="shared" si="27"/>
        <v>Error?</v>
      </c>
    </row>
    <row r="1796" spans="1:4" x14ac:dyDescent="0.2">
      <c r="A1796" s="54">
        <v>1735</v>
      </c>
      <c r="B1796" s="1220">
        <f>'Tax Sched 24'!F8</f>
        <v>67579</v>
      </c>
      <c r="C1796" s="13" t="s">
        <v>653</v>
      </c>
      <c r="D1796" s="13" t="str">
        <f t="shared" si="27"/>
        <v>Error?</v>
      </c>
    </row>
    <row r="1797" spans="1:4" x14ac:dyDescent="0.2">
      <c r="A1797" s="54">
        <v>1736</v>
      </c>
      <c r="B1797" s="1220">
        <f>'Tax Sched 24'!F10</f>
        <v>11587</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48273</v>
      </c>
      <c r="C1800" s="13" t="s">
        <v>653</v>
      </c>
      <c r="D1800" s="13" t="str">
        <f t="shared" si="27"/>
        <v>Error?</v>
      </c>
    </row>
    <row r="1801" spans="1:4" x14ac:dyDescent="0.2">
      <c r="A1801" s="54">
        <v>1740</v>
      </c>
      <c r="B1801" s="1220">
        <f>'Tax Sched 24'!F12</f>
        <v>6760</v>
      </c>
      <c r="C1801" s="13" t="s">
        <v>653</v>
      </c>
      <c r="D1801" s="13" t="str">
        <f t="shared" si="27"/>
        <v>Error?</v>
      </c>
    </row>
    <row r="1802" spans="1:4" x14ac:dyDescent="0.2">
      <c r="A1802" s="54">
        <v>1741</v>
      </c>
      <c r="B1802" s="1220">
        <f>'Tax Sched 24'!F14</f>
        <v>9171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1158536</v>
      </c>
      <c r="D1808" s="13" t="str">
        <f t="shared" si="27"/>
        <v>Error?</v>
      </c>
    </row>
    <row r="1809" spans="1:4" x14ac:dyDescent="0.2">
      <c r="A1809" s="54">
        <v>1748</v>
      </c>
      <c r="B1809" s="1220">
        <f>'Tax Sched 24'!E5</f>
        <v>111028</v>
      </c>
      <c r="D1809" s="13" t="str">
        <f t="shared" si="27"/>
        <v>Error?</v>
      </c>
    </row>
    <row r="1810" spans="1:4" x14ac:dyDescent="0.2">
      <c r="A1810" s="54">
        <v>1749</v>
      </c>
      <c r="B1810" s="1220">
        <f>'Tax Sched 24'!E6</f>
        <v>103363</v>
      </c>
      <c r="D1810" s="13" t="str">
        <f t="shared" si="27"/>
        <v>Error?</v>
      </c>
    </row>
    <row r="1811" spans="1:4" x14ac:dyDescent="0.2">
      <c r="A1811" s="54">
        <v>1750</v>
      </c>
      <c r="B1811" s="1220">
        <f>'Tax Sched 24'!E7</f>
        <v>173779</v>
      </c>
      <c r="D1811" s="13" t="str">
        <f t="shared" si="27"/>
        <v>Error?</v>
      </c>
    </row>
    <row r="1812" spans="1:4" x14ac:dyDescent="0.2">
      <c r="A1812" s="54">
        <v>1751</v>
      </c>
      <c r="B1812" s="1220">
        <f>'Tax Sched 24'!E8</f>
        <v>67579</v>
      </c>
      <c r="D1812" s="13" t="str">
        <f t="shared" si="27"/>
        <v>Error?</v>
      </c>
    </row>
    <row r="1813" spans="1:4" x14ac:dyDescent="0.2">
      <c r="A1813" s="54">
        <v>1752</v>
      </c>
      <c r="B1813" s="1220">
        <f>'Tax Sched 24'!E10</f>
        <v>11587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48273</v>
      </c>
      <c r="D1816" s="13" t="str">
        <f t="shared" si="27"/>
        <v>Error?</v>
      </c>
    </row>
    <row r="1817" spans="1:4" x14ac:dyDescent="0.2">
      <c r="A1817" s="54">
        <v>1756</v>
      </c>
      <c r="B1817" s="1220">
        <f>'Tax Sched 24'!E12</f>
        <v>6760</v>
      </c>
      <c r="D1817" s="13" t="str">
        <f t="shared" si="27"/>
        <v>Error?</v>
      </c>
    </row>
    <row r="1818" spans="1:4" x14ac:dyDescent="0.2">
      <c r="A1818" s="54">
        <v>1757</v>
      </c>
      <c r="B1818" s="1220">
        <f>'Tax Sched 24'!E14</f>
        <v>9171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1763447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875000</v>
      </c>
      <c r="C1939" s="13" t="s">
        <v>653</v>
      </c>
      <c r="D1939" s="13" t="str">
        <f t="shared" si="29"/>
        <v>Error?</v>
      </c>
    </row>
    <row r="1940" spans="1:5" x14ac:dyDescent="0.2">
      <c r="A1940" s="54">
        <v>1879</v>
      </c>
      <c r="B1940" s="1220">
        <f>'Short-Term Long-Term Debt 25'!F49</f>
        <v>240852</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9647</v>
      </c>
      <c r="D1972" s="13" t="str">
        <f t="shared" si="29"/>
        <v>Error?</v>
      </c>
    </row>
    <row r="1973" spans="1:5" x14ac:dyDescent="0.2">
      <c r="A1973" s="54">
        <v>1912</v>
      </c>
      <c r="B1973" s="1220">
        <f>'Rest Tax Levies-Tort Im 26'!H6</f>
        <v>2</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9649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9649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38961</v>
      </c>
      <c r="D2008" s="13" t="str">
        <f t="shared" si="30"/>
        <v>Error?</v>
      </c>
    </row>
    <row r="2009" spans="1:4" x14ac:dyDescent="0.2">
      <c r="A2009" s="54">
        <v>1948</v>
      </c>
      <c r="B2009" s="1220">
        <f>'Cap Outlay Deprec 27'!C8</f>
        <v>3274828</v>
      </c>
      <c r="D2009" s="13" t="str">
        <f t="shared" si="30"/>
        <v>Error?</v>
      </c>
    </row>
    <row r="2010" spans="1:4" x14ac:dyDescent="0.2">
      <c r="A2010" s="54">
        <v>1949</v>
      </c>
      <c r="B2010" s="1220">
        <f>'Cap Outlay Deprec 27'!C10</f>
        <v>48341</v>
      </c>
      <c r="D2010" s="13" t="str">
        <f t="shared" si="30"/>
        <v>Error?</v>
      </c>
    </row>
    <row r="2011" spans="1:4" x14ac:dyDescent="0.2">
      <c r="A2011" s="54">
        <v>1950</v>
      </c>
      <c r="B2011" s="1220">
        <f>'Cap Outlay Deprec 27'!C12</f>
        <v>1645237</v>
      </c>
      <c r="D2011" s="13" t="str">
        <f t="shared" si="30"/>
        <v>Error?</v>
      </c>
    </row>
    <row r="2012" spans="1:4" x14ac:dyDescent="0.2">
      <c r="A2012" s="54">
        <v>1951</v>
      </c>
      <c r="B2012" s="1220">
        <f>'Cap Outlay Deprec 27'!C13</f>
        <v>860593</v>
      </c>
      <c r="D2012" s="13" t="str">
        <f t="shared" si="30"/>
        <v>Error?</v>
      </c>
    </row>
    <row r="2013" spans="1:4" x14ac:dyDescent="0.2">
      <c r="A2013" s="54">
        <v>1952</v>
      </c>
      <c r="B2013" s="1220">
        <f>'Cap Outlay Deprec 27'!C16</f>
        <v>5867960</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37674</v>
      </c>
      <c r="D2015" s="13" t="str">
        <f t="shared" si="30"/>
        <v>Error?</v>
      </c>
    </row>
    <row r="2016" spans="1:4" x14ac:dyDescent="0.2">
      <c r="A2016" s="54">
        <v>1955</v>
      </c>
      <c r="B2016" s="1220">
        <f>'Cap Outlay Deprec 27'!D10</f>
        <v>7820</v>
      </c>
      <c r="D2016" s="13" t="str">
        <f t="shared" si="30"/>
        <v>Error?</v>
      </c>
    </row>
    <row r="2017" spans="1:4" x14ac:dyDescent="0.2">
      <c r="A2017" s="54">
        <v>1956</v>
      </c>
      <c r="B2017" s="1220">
        <f>'Cap Outlay Deprec 27'!D12</f>
        <v>75160</v>
      </c>
      <c r="D2017" s="13" t="str">
        <f t="shared" si="30"/>
        <v>Error?</v>
      </c>
    </row>
    <row r="2018" spans="1:4" x14ac:dyDescent="0.2">
      <c r="A2018" s="54">
        <v>1957</v>
      </c>
      <c r="B2018" s="1220">
        <f>'Cap Outlay Deprec 27'!D13</f>
        <v>215979</v>
      </c>
      <c r="D2018" s="13" t="str">
        <f t="shared" si="30"/>
        <v>Error?</v>
      </c>
    </row>
    <row r="2019" spans="1:4" x14ac:dyDescent="0.2">
      <c r="A2019" s="54">
        <v>1958</v>
      </c>
      <c r="B2019" s="1220">
        <f>'Cap Outlay Deprec 27'!D16</f>
        <v>336633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127307</v>
      </c>
      <c r="D2024" s="13" t="str">
        <f t="shared" si="30"/>
        <v>Error?</v>
      </c>
    </row>
    <row r="2025" spans="1:4" x14ac:dyDescent="0.2">
      <c r="A2025" s="54">
        <v>1964</v>
      </c>
      <c r="B2025" s="1220">
        <f>'Cap Outlay Deprec 27'!E16</f>
        <v>127307</v>
      </c>
      <c r="C2025" s="13" t="s">
        <v>653</v>
      </c>
      <c r="D2025" s="13" t="str">
        <f t="shared" si="30"/>
        <v>Error?</v>
      </c>
    </row>
    <row r="2026" spans="1:4" x14ac:dyDescent="0.2">
      <c r="A2026" s="54">
        <v>1965</v>
      </c>
      <c r="B2026" s="1220">
        <f>'Cap Outlay Deprec 27'!F5</f>
        <v>38961</v>
      </c>
      <c r="C2026" s="13" t="s">
        <v>653</v>
      </c>
      <c r="D2026" s="13" t="str">
        <f t="shared" si="30"/>
        <v>Error?</v>
      </c>
    </row>
    <row r="2027" spans="1:4" x14ac:dyDescent="0.2">
      <c r="A2027" s="54">
        <v>1966</v>
      </c>
      <c r="B2027" s="1220">
        <f>'Cap Outlay Deprec 27'!F8</f>
        <v>3312502</v>
      </c>
      <c r="C2027" s="13" t="s">
        <v>653</v>
      </c>
      <c r="D2027" s="13" t="str">
        <f t="shared" si="30"/>
        <v>Error?</v>
      </c>
    </row>
    <row r="2028" spans="1:4" x14ac:dyDescent="0.2">
      <c r="A2028" s="54">
        <v>1967</v>
      </c>
      <c r="B2028" s="1220">
        <f>'Cap Outlay Deprec 27'!F10</f>
        <v>56161</v>
      </c>
      <c r="C2028" s="13" t="s">
        <v>653</v>
      </c>
      <c r="D2028" s="13" t="str">
        <f t="shared" si="30"/>
        <v>Error?</v>
      </c>
    </row>
    <row r="2029" spans="1:4" x14ac:dyDescent="0.2">
      <c r="A2029" s="54">
        <v>1968</v>
      </c>
      <c r="B2029" s="1220">
        <f>'Cap Outlay Deprec 27'!F12</f>
        <v>1720397</v>
      </c>
      <c r="C2029" s="13" t="s">
        <v>653</v>
      </c>
      <c r="D2029" s="13" t="str">
        <f t="shared" si="30"/>
        <v>Error?</v>
      </c>
    </row>
    <row r="2030" spans="1:4" x14ac:dyDescent="0.2">
      <c r="A2030" s="54">
        <v>1969</v>
      </c>
      <c r="B2030" s="1220">
        <f>'Cap Outlay Deprec 27'!F13</f>
        <v>949265</v>
      </c>
      <c r="C2030" s="13" t="s">
        <v>653</v>
      </c>
      <c r="D2030" s="13" t="str">
        <f t="shared" si="30"/>
        <v>Error?</v>
      </c>
    </row>
    <row r="2031" spans="1:4" x14ac:dyDescent="0.2">
      <c r="A2031" s="54">
        <v>1970</v>
      </c>
      <c r="B2031" s="1220">
        <f>'Cap Outlay Deprec 27'!F16</f>
        <v>6077286</v>
      </c>
      <c r="C2031" s="13" t="s">
        <v>653</v>
      </c>
      <c r="D2031" s="13" t="str">
        <f t="shared" si="30"/>
        <v>Error?</v>
      </c>
    </row>
    <row r="2032" spans="1:4" x14ac:dyDescent="0.2">
      <c r="A2032" s="82">
        <v>1971</v>
      </c>
      <c r="D2032" s="13" t="str">
        <f t="shared" si="30"/>
        <v>OK</v>
      </c>
    </row>
    <row r="2033" spans="1:4" x14ac:dyDescent="0.2">
      <c r="A2033" s="54">
        <v>1972</v>
      </c>
      <c r="B2033" s="1220">
        <f>'Cap Outlay Deprec 27'!H8</f>
        <v>2046601</v>
      </c>
      <c r="D2033" s="13" t="str">
        <f t="shared" si="30"/>
        <v>Error?</v>
      </c>
    </row>
    <row r="2034" spans="1:4" x14ac:dyDescent="0.2">
      <c r="A2034" s="54">
        <v>1973</v>
      </c>
      <c r="B2034" s="1220">
        <f>'Cap Outlay Deprec 27'!H10</f>
        <v>48341</v>
      </c>
      <c r="D2034" s="13" t="str">
        <f t="shared" si="30"/>
        <v>Error?</v>
      </c>
    </row>
    <row r="2035" spans="1:4" x14ac:dyDescent="0.2">
      <c r="A2035" s="54">
        <v>1974</v>
      </c>
      <c r="B2035" s="1220">
        <f>'Cap Outlay Deprec 27'!H12</f>
        <v>1029583</v>
      </c>
      <c r="D2035" s="13" t="str">
        <f t="shared" si="30"/>
        <v>Error?</v>
      </c>
    </row>
    <row r="2036" spans="1:4" x14ac:dyDescent="0.2">
      <c r="A2036" s="54">
        <v>1975</v>
      </c>
      <c r="B2036" s="1220">
        <f>'Cap Outlay Deprec 27'!H13</f>
        <v>754920</v>
      </c>
      <c r="D2036" s="13" t="str">
        <f t="shared" si="30"/>
        <v>Error?</v>
      </c>
    </row>
    <row r="2037" spans="1:4" x14ac:dyDescent="0.2">
      <c r="A2037" s="54">
        <v>1976</v>
      </c>
      <c r="B2037" s="1220">
        <f>'Cap Outlay Deprec 27'!H16</f>
        <v>3879445</v>
      </c>
      <c r="C2037" s="13" t="s">
        <v>653</v>
      </c>
      <c r="D2037" s="13" t="str">
        <f t="shared" si="30"/>
        <v>Error?</v>
      </c>
    </row>
    <row r="2038" spans="1:4" x14ac:dyDescent="0.2">
      <c r="A2038" s="82">
        <v>1977</v>
      </c>
      <c r="D2038" s="13" t="str">
        <f t="shared" si="30"/>
        <v>OK</v>
      </c>
    </row>
    <row r="2039" spans="1:4" x14ac:dyDescent="0.2">
      <c r="A2039" s="54">
        <v>1978</v>
      </c>
      <c r="B2039" s="1220">
        <f>'Cap Outlay Deprec 27'!I8</f>
        <v>66250</v>
      </c>
      <c r="D2039" s="13" t="str">
        <f t="shared" si="30"/>
        <v>Error?</v>
      </c>
    </row>
    <row r="2040" spans="1:4" x14ac:dyDescent="0.2">
      <c r="A2040" s="54">
        <v>1979</v>
      </c>
      <c r="B2040" s="1220">
        <f>'Cap Outlay Deprec 27'!I10</f>
        <v>391</v>
      </c>
      <c r="D2040" s="13" t="str">
        <f t="shared" si="30"/>
        <v>Error?</v>
      </c>
    </row>
    <row r="2041" spans="1:4" x14ac:dyDescent="0.2">
      <c r="A2041" s="54">
        <v>1980</v>
      </c>
      <c r="B2041" s="1220">
        <f>'Cap Outlay Deprec 27'!I12</f>
        <v>69081.399999999994</v>
      </c>
      <c r="D2041" s="13" t="str">
        <f t="shared" si="30"/>
        <v>Error?</v>
      </c>
    </row>
    <row r="2042" spans="1:4" x14ac:dyDescent="0.2">
      <c r="A2042" s="54">
        <v>1981</v>
      </c>
      <c r="B2042" s="1220">
        <f>'Cap Outlay Deprec 27'!I13</f>
        <v>74612</v>
      </c>
      <c r="D2042" s="13" t="str">
        <f t="shared" si="30"/>
        <v>Error?</v>
      </c>
    </row>
    <row r="2043" spans="1:4" x14ac:dyDescent="0.2">
      <c r="A2043" s="54">
        <v>1982</v>
      </c>
      <c r="B2043" s="1220">
        <f>'Cap Outlay Deprec 27'!I16</f>
        <v>210334.4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127307</v>
      </c>
      <c r="D2048" s="13" t="str">
        <f t="shared" si="31"/>
        <v>Error?</v>
      </c>
    </row>
    <row r="2049" spans="1:4" x14ac:dyDescent="0.2">
      <c r="A2049" s="54">
        <v>1988</v>
      </c>
      <c r="B2049" s="1220">
        <f>'Cap Outlay Deprec 27'!J16</f>
        <v>127307</v>
      </c>
      <c r="C2049" s="13" t="s">
        <v>653</v>
      </c>
      <c r="D2049" s="13" t="str">
        <f t="shared" si="31"/>
        <v>Error?</v>
      </c>
    </row>
    <row r="2050" spans="1:4" x14ac:dyDescent="0.2">
      <c r="A2050" s="82">
        <v>1989</v>
      </c>
      <c r="D2050" s="13" t="str">
        <f t="shared" si="31"/>
        <v>OK</v>
      </c>
    </row>
    <row r="2051" spans="1:4" x14ac:dyDescent="0.2">
      <c r="A2051" s="54">
        <v>1990</v>
      </c>
      <c r="B2051" s="1220">
        <f>'Cap Outlay Deprec 27'!K8</f>
        <v>2112851</v>
      </c>
      <c r="C2051" s="13" t="s">
        <v>653</v>
      </c>
      <c r="D2051" s="13" t="str">
        <f t="shared" si="31"/>
        <v>Error?</v>
      </c>
    </row>
    <row r="2052" spans="1:4" x14ac:dyDescent="0.2">
      <c r="A2052" s="54">
        <v>1991</v>
      </c>
      <c r="B2052" s="1220">
        <f>'Cap Outlay Deprec 27'!K10</f>
        <v>48732</v>
      </c>
      <c r="C2052" s="13" t="s">
        <v>653</v>
      </c>
      <c r="D2052" s="13" t="str">
        <f t="shared" si="31"/>
        <v>Error?</v>
      </c>
    </row>
    <row r="2053" spans="1:4" x14ac:dyDescent="0.2">
      <c r="A2053" s="54">
        <v>1992</v>
      </c>
      <c r="B2053" s="1220">
        <f>'Cap Outlay Deprec 27'!K12</f>
        <v>1098664.3999999999</v>
      </c>
      <c r="C2053" s="13" t="s">
        <v>653</v>
      </c>
      <c r="D2053" s="13" t="str">
        <f t="shared" si="31"/>
        <v>Error?</v>
      </c>
    </row>
    <row r="2054" spans="1:4" x14ac:dyDescent="0.2">
      <c r="A2054" s="54">
        <v>1993</v>
      </c>
      <c r="B2054" s="1220">
        <f>'Cap Outlay Deprec 27'!K13</f>
        <v>702225</v>
      </c>
      <c r="C2054" s="13" t="s">
        <v>653</v>
      </c>
      <c r="D2054" s="13" t="str">
        <f t="shared" si="31"/>
        <v>Error?</v>
      </c>
    </row>
    <row r="2055" spans="1:4" x14ac:dyDescent="0.2">
      <c r="A2055" s="54">
        <v>1994</v>
      </c>
      <c r="B2055" s="1220">
        <f>'Cap Outlay Deprec 27'!K16</f>
        <v>3962472.4</v>
      </c>
      <c r="C2055" s="13" t="s">
        <v>653</v>
      </c>
      <c r="D2055" s="13" t="str">
        <f t="shared" si="31"/>
        <v>Error?</v>
      </c>
    </row>
    <row r="2056" spans="1:4" x14ac:dyDescent="0.2">
      <c r="A2056" s="54">
        <v>1995</v>
      </c>
      <c r="B2056" s="1220">
        <f>'Cap Outlay Deprec 27'!L5</f>
        <v>38961</v>
      </c>
      <c r="C2056" s="13" t="s">
        <v>653</v>
      </c>
      <c r="D2056" s="13" t="str">
        <f t="shared" si="31"/>
        <v>Error?</v>
      </c>
    </row>
    <row r="2057" spans="1:4" x14ac:dyDescent="0.2">
      <c r="A2057" s="54">
        <v>1996</v>
      </c>
      <c r="B2057" s="1220">
        <f>'Cap Outlay Deprec 27'!L8</f>
        <v>1199651</v>
      </c>
      <c r="C2057" s="13" t="s">
        <v>653</v>
      </c>
      <c r="D2057" s="13" t="str">
        <f t="shared" si="31"/>
        <v>Error?</v>
      </c>
    </row>
    <row r="2058" spans="1:4" x14ac:dyDescent="0.2">
      <c r="A2058" s="54">
        <v>1997</v>
      </c>
      <c r="B2058" s="1220">
        <f>'Cap Outlay Deprec 27'!L10</f>
        <v>7429</v>
      </c>
      <c r="C2058" s="13" t="s">
        <v>653</v>
      </c>
      <c r="D2058" s="13" t="str">
        <f t="shared" si="31"/>
        <v>Error?</v>
      </c>
    </row>
    <row r="2059" spans="1:4" x14ac:dyDescent="0.2">
      <c r="A2059" s="54">
        <v>1998</v>
      </c>
      <c r="B2059" s="1220">
        <f>'Cap Outlay Deprec 27'!L12</f>
        <v>621732.60000000009</v>
      </c>
      <c r="C2059" s="13" t="s">
        <v>653</v>
      </c>
      <c r="D2059" s="13" t="str">
        <f t="shared" si="31"/>
        <v>Error?</v>
      </c>
    </row>
    <row r="2060" spans="1:4" x14ac:dyDescent="0.2">
      <c r="A2060" s="54">
        <v>1999</v>
      </c>
      <c r="B2060" s="1220">
        <f>'Cap Outlay Deprec 27'!L13</f>
        <v>247040</v>
      </c>
      <c r="C2060" s="13" t="s">
        <v>653</v>
      </c>
      <c r="D2060" s="13" t="str">
        <f t="shared" si="31"/>
        <v>Error?</v>
      </c>
    </row>
    <row r="2061" spans="1:4" x14ac:dyDescent="0.2">
      <c r="A2061" s="54">
        <v>2000</v>
      </c>
      <c r="B2061" s="1220">
        <f>'Cap Outlay Deprec 27'!L16</f>
        <v>2114813.6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68088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91515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132077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10679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67755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1379130</v>
      </c>
      <c r="C2551" s="13" t="s">
        <v>653</v>
      </c>
      <c r="D2551" s="13" t="str">
        <f t="shared" si="38"/>
        <v>Error?</v>
      </c>
    </row>
    <row r="2552" spans="1:4" x14ac:dyDescent="0.2">
      <c r="A2552" s="82">
        <v>2491</v>
      </c>
      <c r="D2552" s="13" t="str">
        <f t="shared" si="38"/>
        <v>OK</v>
      </c>
    </row>
    <row r="2553" spans="1:4" x14ac:dyDescent="0.2">
      <c r="A2553" s="54">
        <v>2492</v>
      </c>
      <c r="B2553" s="1220">
        <f>'Acct Summary 7-8'!C6</f>
        <v>1557537</v>
      </c>
      <c r="C2553" s="13" t="s">
        <v>653</v>
      </c>
      <c r="D2553" s="13" t="str">
        <f t="shared" si="38"/>
        <v>Error?</v>
      </c>
    </row>
    <row r="2554" spans="1:4" x14ac:dyDescent="0.2">
      <c r="A2554" s="54">
        <v>2493</v>
      </c>
      <c r="B2554" s="1220">
        <f>'Acct Summary 7-8'!C7</f>
        <v>416758</v>
      </c>
      <c r="C2554" s="13" t="s">
        <v>653</v>
      </c>
      <c r="D2554" s="13" t="str">
        <f t="shared" si="38"/>
        <v>Error?</v>
      </c>
    </row>
    <row r="2555" spans="1:4" x14ac:dyDescent="0.2">
      <c r="A2555" s="54">
        <v>2494</v>
      </c>
      <c r="B2555" s="1220">
        <f>'Acct Summary 7-8'!C8</f>
        <v>3353425</v>
      </c>
      <c r="C2555" s="13" t="s">
        <v>653</v>
      </c>
      <c r="D2555" s="13" t="str">
        <f t="shared" si="38"/>
        <v>Error?</v>
      </c>
    </row>
    <row r="2556" spans="1:4" x14ac:dyDescent="0.2">
      <c r="A2556" s="54">
        <v>2495</v>
      </c>
      <c r="B2556" s="1220">
        <f>'Acct Summary 7-8'!C12</f>
        <v>2288928</v>
      </c>
      <c r="C2556" s="13" t="s">
        <v>653</v>
      </c>
      <c r="D2556" s="13" t="str">
        <f t="shared" si="38"/>
        <v>Error?</v>
      </c>
    </row>
    <row r="2557" spans="1:4" x14ac:dyDescent="0.2">
      <c r="A2557" s="54">
        <v>2496</v>
      </c>
      <c r="B2557" s="1220">
        <f>'Acct Summary 7-8'!C13</f>
        <v>1052979</v>
      </c>
      <c r="C2557" s="13" t="s">
        <v>653</v>
      </c>
      <c r="D2557" s="13" t="str">
        <f t="shared" si="38"/>
        <v>Error?</v>
      </c>
    </row>
    <row r="2558" spans="1:4" x14ac:dyDescent="0.2">
      <c r="A2558" s="54">
        <v>2497</v>
      </c>
      <c r="B2558" s="1220">
        <f>'Acct Summary 7-8'!C14</f>
        <v>53740</v>
      </c>
      <c r="C2558" s="13" t="s">
        <v>653</v>
      </c>
      <c r="D2558" s="13" t="str">
        <f t="shared" si="38"/>
        <v>Error?</v>
      </c>
    </row>
    <row r="2559" spans="1:4" x14ac:dyDescent="0.2">
      <c r="A2559" s="54">
        <v>2498</v>
      </c>
      <c r="B2559" s="1220">
        <f>'Acct Summary 7-8'!C15</f>
        <v>91515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3487162</v>
      </c>
      <c r="C2561" s="13" t="s">
        <v>653</v>
      </c>
      <c r="D2561" s="13" t="str">
        <f t="shared" si="39"/>
        <v>Error?</v>
      </c>
    </row>
    <row r="2562" spans="1:4" x14ac:dyDescent="0.2">
      <c r="A2562" s="54">
        <v>2501</v>
      </c>
      <c r="B2562" s="1220">
        <f>'Acct Summary 7-8'!C20</f>
        <v>-133737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165884</v>
      </c>
      <c r="C2564" s="13" t="s">
        <v>653</v>
      </c>
      <c r="D2564" s="13" t="str">
        <f t="shared" si="39"/>
        <v>Error?</v>
      </c>
    </row>
    <row r="2565" spans="1:4" x14ac:dyDescent="0.2">
      <c r="A2565" s="82">
        <v>2504</v>
      </c>
      <c r="D2565" s="13" t="str">
        <f t="shared" si="39"/>
        <v>OK</v>
      </c>
    </row>
    <row r="2566" spans="1:4" x14ac:dyDescent="0.2">
      <c r="A2566" s="54">
        <v>2505</v>
      </c>
      <c r="B2566" s="1220">
        <f>'Acct Summary 7-8'!D6</f>
        <v>50000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215884</v>
      </c>
      <c r="C2568" s="13" t="s">
        <v>653</v>
      </c>
      <c r="D2568" s="13" t="str">
        <f t="shared" si="39"/>
        <v>Error?</v>
      </c>
    </row>
    <row r="2569" spans="1:4" x14ac:dyDescent="0.2">
      <c r="A2569" s="54">
        <v>2508</v>
      </c>
      <c r="B2569" s="1220">
        <f>'Acct Summary 7-8'!D13</f>
        <v>256514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256514</v>
      </c>
      <c r="C2573" s="13" t="s">
        <v>653</v>
      </c>
      <c r="D2573" s="13" t="str">
        <f t="shared" si="39"/>
        <v>Error?</v>
      </c>
    </row>
    <row r="2574" spans="1:4" x14ac:dyDescent="0.2">
      <c r="A2574" s="54">
        <v>2513</v>
      </c>
      <c r="B2574" s="1220">
        <f>'Acct Summary 7-8'!D20</f>
        <v>-40630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214766</v>
      </c>
      <c r="C2591" s="13" t="s">
        <v>653</v>
      </c>
      <c r="D2591" s="13" t="str">
        <f t="shared" si="39"/>
        <v>Error?</v>
      </c>
    </row>
    <row r="2592" spans="1:4" x14ac:dyDescent="0.2">
      <c r="A2592" s="82">
        <v>2531</v>
      </c>
      <c r="D2592" s="13" t="str">
        <f t="shared" si="39"/>
        <v>OK</v>
      </c>
    </row>
    <row r="2593" spans="1:4" x14ac:dyDescent="0.2">
      <c r="A2593" s="54">
        <v>2532</v>
      </c>
      <c r="B2593" s="1220">
        <f>'Acct Summary 7-8'!F6</f>
        <v>123983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338749</v>
      </c>
      <c r="C2595" s="13" t="s">
        <v>653</v>
      </c>
      <c r="D2595" s="13" t="str">
        <f t="shared" si="39"/>
        <v>Error?</v>
      </c>
    </row>
    <row r="2596" spans="1:4" x14ac:dyDescent="0.2">
      <c r="A2596" s="54">
        <v>2535</v>
      </c>
      <c r="B2596" s="1220">
        <f>'Acct Summary 7-8'!F13</f>
        <v>256553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31200</v>
      </c>
      <c r="C2599" s="13" t="s">
        <v>653</v>
      </c>
      <c r="D2599" s="13" t="str">
        <f t="shared" si="39"/>
        <v>Error?</v>
      </c>
    </row>
    <row r="2600" spans="1:4" x14ac:dyDescent="0.2">
      <c r="A2600" s="54">
        <v>2539</v>
      </c>
      <c r="B2600" s="1220">
        <f>'Acct Summary 7-8'!F17</f>
        <v>287753</v>
      </c>
      <c r="C2600" s="13" t="s">
        <v>653</v>
      </c>
      <c r="D2600" s="13" t="str">
        <f t="shared" si="39"/>
        <v>Error?</v>
      </c>
    </row>
    <row r="2601" spans="1:4" x14ac:dyDescent="0.2">
      <c r="A2601" s="54">
        <v>2540</v>
      </c>
      <c r="B2601" s="1220">
        <f>'Acct Summary 7-8'!F20</f>
        <v>50996</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139886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139886</v>
      </c>
      <c r="C2606" s="13" t="s">
        <v>653</v>
      </c>
      <c r="D2606" s="13" t="str">
        <f t="shared" si="39"/>
        <v>Error?</v>
      </c>
    </row>
    <row r="2607" spans="1:4" x14ac:dyDescent="0.2">
      <c r="A2607" s="54">
        <v>2546</v>
      </c>
      <c r="B2607" s="1220">
        <f>'Acct Summary 7-8'!G12</f>
        <v>53052</v>
      </c>
      <c r="C2607" s="13" t="s">
        <v>653</v>
      </c>
      <c r="D2607" s="13" t="str">
        <f t="shared" si="39"/>
        <v>Error?</v>
      </c>
    </row>
    <row r="2608" spans="1:4" x14ac:dyDescent="0.2">
      <c r="A2608" s="54">
        <v>2547</v>
      </c>
      <c r="B2608" s="1220">
        <f>'Acct Summary 7-8'!G13</f>
        <v>88474</v>
      </c>
      <c r="C2608" s="13" t="s">
        <v>653</v>
      </c>
      <c r="D2608" s="13" t="str">
        <f t="shared" si="39"/>
        <v>Error?</v>
      </c>
    </row>
    <row r="2609" spans="1:4" x14ac:dyDescent="0.2">
      <c r="A2609" s="54">
        <v>2548</v>
      </c>
      <c r="B2609" s="1220">
        <f>'Acct Summary 7-8'!G14</f>
        <v>6912</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148438</v>
      </c>
      <c r="C2612" s="13" t="s">
        <v>653</v>
      </c>
      <c r="D2612" s="13" t="str">
        <f t="shared" si="39"/>
        <v>Error?</v>
      </c>
    </row>
    <row r="2613" spans="1:4" x14ac:dyDescent="0.2">
      <c r="A2613" s="54">
        <v>2552</v>
      </c>
      <c r="B2613" s="1220">
        <f>'Acct Summary 7-8'!G20</f>
        <v>-8552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100219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100219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100374</v>
      </c>
      <c r="C2634" s="13" t="s">
        <v>653</v>
      </c>
      <c r="D2634" s="13" t="str">
        <f t="shared" si="40"/>
        <v>Error?</v>
      </c>
    </row>
    <row r="2635" spans="1:4" x14ac:dyDescent="0.2">
      <c r="A2635" s="54">
        <v>2574</v>
      </c>
      <c r="B2635" s="1220">
        <f>'Acct Summary 7-8'!E17</f>
        <v>100374</v>
      </c>
      <c r="C2635" s="13" t="s">
        <v>653</v>
      </c>
      <c r="D2635" s="13" t="str">
        <f t="shared" si="40"/>
        <v>Error?</v>
      </c>
    </row>
    <row r="2636" spans="1:4" x14ac:dyDescent="0.2">
      <c r="A2636" s="54">
        <v>2575</v>
      </c>
      <c r="B2636" s="1220">
        <f>'Acct Summary 7-8'!E20</f>
        <v>-155</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75575</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75575</v>
      </c>
      <c r="C2658" s="13" t="s">
        <v>653</v>
      </c>
      <c r="D2658" s="13" t="str">
        <f t="shared" si="40"/>
        <v>Error?</v>
      </c>
    </row>
    <row r="2659" spans="1:4" x14ac:dyDescent="0.2">
      <c r="A2659" s="54">
        <v>2598</v>
      </c>
      <c r="B2659" s="1220">
        <f>'Acct Summary 7-8'!H13</f>
        <v>7820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7820</v>
      </c>
      <c r="C2661" s="13" t="s">
        <v>653</v>
      </c>
      <c r="D2661" s="13" t="str">
        <f t="shared" si="40"/>
        <v>Error?</v>
      </c>
    </row>
    <row r="2662" spans="1:4" x14ac:dyDescent="0.2">
      <c r="A2662" s="54">
        <v>2601</v>
      </c>
      <c r="B2662" s="1220">
        <f>'Acct Summary 7-8'!H20</f>
        <v>67755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4876</v>
      </c>
      <c r="D2718" s="13" t="str">
        <f t="shared" si="41"/>
        <v>Error?</v>
      </c>
    </row>
    <row r="2719" spans="1:4" x14ac:dyDescent="0.2">
      <c r="A2719" s="54">
        <v>2658</v>
      </c>
      <c r="B2719" s="1220">
        <f>'Expenditures 15-22'!D51</f>
        <v>97</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4973</v>
      </c>
      <c r="C2724" s="13" t="s">
        <v>653</v>
      </c>
      <c r="D2724" s="13" t="str">
        <f t="shared" si="41"/>
        <v>Error?</v>
      </c>
    </row>
    <row r="2725" spans="1:4" x14ac:dyDescent="0.2">
      <c r="A2725" s="54">
        <v>2664</v>
      </c>
      <c r="B2725" s="1220">
        <f>'Expenditures 15-22'!D241</f>
        <v>71</v>
      </c>
      <c r="D2725" s="13" t="str">
        <f t="shared" si="41"/>
        <v>Error?</v>
      </c>
    </row>
    <row r="2726" spans="1:4" x14ac:dyDescent="0.2">
      <c r="A2726" s="54">
        <v>2665</v>
      </c>
      <c r="B2726" s="1220">
        <f>'Expenditures 15-22'!K241</f>
        <v>71</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23427</v>
      </c>
      <c r="C2789" s="13" t="s">
        <v>653</v>
      </c>
      <c r="D2789" s="13" t="str">
        <f t="shared" si="42"/>
        <v>Error?</v>
      </c>
    </row>
    <row r="2790" spans="1:4" x14ac:dyDescent="0.2">
      <c r="A2790" s="54">
        <v>2729</v>
      </c>
      <c r="B2790" s="1220">
        <f>'Expenditures 15-22'!E102</f>
        <v>23427</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243409</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243409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65213</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65213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243409</v>
      </c>
      <c r="D2912" s="13" t="str">
        <f t="shared" si="44"/>
        <v>Error?</v>
      </c>
    </row>
    <row r="2913" spans="1:4" x14ac:dyDescent="0.2">
      <c r="A2913" s="54">
        <v>2852</v>
      </c>
      <c r="B2913" s="1220">
        <f>'Assets-Liab 5-6'!I41</f>
        <v>243409</v>
      </c>
      <c r="C2913" s="13" t="s">
        <v>653</v>
      </c>
      <c r="D2913" s="13" t="str">
        <f t="shared" si="44"/>
        <v>Error?</v>
      </c>
    </row>
    <row r="2914" spans="1:4" x14ac:dyDescent="0.2">
      <c r="A2914" s="54">
        <v>2853</v>
      </c>
      <c r="B2914" s="1220">
        <f>'Assets-Liab 5-6'!L33</f>
        <v>65213</v>
      </c>
      <c r="D2914" s="13" t="str">
        <f t="shared" si="44"/>
        <v>Error?</v>
      </c>
    </row>
    <row r="2915" spans="1:4" x14ac:dyDescent="0.2">
      <c r="A2915" s="82">
        <v>2854</v>
      </c>
      <c r="D2915" s="13" t="str">
        <f t="shared" si="44"/>
        <v>OK</v>
      </c>
    </row>
    <row r="2916" spans="1:4" x14ac:dyDescent="0.2">
      <c r="A2916" s="54">
        <v>2855</v>
      </c>
      <c r="B2916" s="1220">
        <f>'Assets-Liab 5-6'!L34</f>
        <v>65213</v>
      </c>
      <c r="C2916" s="13" t="s">
        <v>653</v>
      </c>
      <c r="D2916" s="13" t="str">
        <f t="shared" si="44"/>
        <v>Error?</v>
      </c>
    </row>
    <row r="2917" spans="1:4" x14ac:dyDescent="0.2">
      <c r="A2917" s="54">
        <v>2856</v>
      </c>
      <c r="B2917" s="1220">
        <f>'Assets-Liab 5-6'!L41</f>
        <v>65213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23427</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68088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23427</v>
      </c>
      <c r="C2973" s="13" t="s">
        <v>653</v>
      </c>
      <c r="D2973" s="13" t="str">
        <f t="shared" si="45"/>
        <v>Error?</v>
      </c>
    </row>
    <row r="2974" spans="1:4" x14ac:dyDescent="0.2">
      <c r="A2974" s="54">
        <v>2913</v>
      </c>
      <c r="B2974" s="1220">
        <f>'Expenditures 15-22'!K79</f>
        <v>68088</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87431</v>
      </c>
      <c r="D3055" s="13" t="str">
        <f t="shared" si="46"/>
        <v>Error?</v>
      </c>
    </row>
    <row r="3056" spans="1:4" x14ac:dyDescent="0.2">
      <c r="A3056" s="54">
        <v>2995</v>
      </c>
      <c r="B3056" s="1220">
        <f>'Expenditures 15-22'!D10</f>
        <v>19957</v>
      </c>
      <c r="D3056" s="13" t="str">
        <f t="shared" si="46"/>
        <v>Error?</v>
      </c>
    </row>
    <row r="3057" spans="1:4" x14ac:dyDescent="0.2">
      <c r="A3057" s="54">
        <v>2996</v>
      </c>
      <c r="B3057" s="1220">
        <f>'Expenditures 15-22'!E10</f>
        <v>2147</v>
      </c>
      <c r="D3057" s="13" t="str">
        <f t="shared" si="46"/>
        <v>Error?</v>
      </c>
    </row>
    <row r="3058" spans="1:4" x14ac:dyDescent="0.2">
      <c r="A3058" s="54">
        <v>2997</v>
      </c>
      <c r="B3058" s="1220">
        <f>'Expenditures 15-22'!F10</f>
        <v>3571</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683</v>
      </c>
      <c r="D3060" s="13" t="str">
        <f t="shared" si="46"/>
        <v>Error?</v>
      </c>
    </row>
    <row r="3061" spans="1:4" x14ac:dyDescent="0.2">
      <c r="A3061" s="82">
        <v>3000</v>
      </c>
      <c r="D3061" s="13" t="str">
        <f t="shared" si="46"/>
        <v>OK</v>
      </c>
    </row>
    <row r="3062" spans="1:4" x14ac:dyDescent="0.2">
      <c r="A3062" s="54">
        <v>3001</v>
      </c>
      <c r="B3062" s="1220">
        <f>'Expenditures 15-22'!K10</f>
        <v>113789</v>
      </c>
      <c r="C3062" s="13" t="s">
        <v>653</v>
      </c>
      <c r="D3062" s="13" t="str">
        <f t="shared" si="46"/>
        <v>Error?</v>
      </c>
    </row>
    <row r="3063" spans="1:4" x14ac:dyDescent="0.2">
      <c r="A3063" s="82">
        <v>3002</v>
      </c>
      <c r="D3063" s="13" t="str">
        <f t="shared" si="46"/>
        <v>OK</v>
      </c>
    </row>
    <row r="3064" spans="1:4" x14ac:dyDescent="0.2">
      <c r="A3064" s="54">
        <v>3003</v>
      </c>
      <c r="B3064" s="1220">
        <f>'Expenditures 15-22'!D213</f>
        <v>16154</v>
      </c>
      <c r="D3064" s="13" t="str">
        <f t="shared" si="46"/>
        <v>Error?</v>
      </c>
    </row>
    <row r="3065" spans="1:4" x14ac:dyDescent="0.2">
      <c r="A3065" s="54">
        <v>3004</v>
      </c>
      <c r="B3065" s="1220">
        <f>'Expenditures 15-22'!K213</f>
        <v>16154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13750</v>
      </c>
      <c r="C3225" s="13" t="s">
        <v>653</v>
      </c>
      <c r="D3225" s="13" t="str">
        <f t="shared" si="49"/>
        <v>Error?</v>
      </c>
    </row>
    <row r="3226" spans="1:4" x14ac:dyDescent="0.2">
      <c r="A3226" s="54">
        <v>3165</v>
      </c>
      <c r="B3226" s="1220">
        <f>'Acct Summary 7-8'!I8</f>
        <v>13750</v>
      </c>
      <c r="C3226" s="13" t="s">
        <v>653</v>
      </c>
      <c r="D3226" s="13" t="str">
        <f t="shared" si="49"/>
        <v>Error?</v>
      </c>
    </row>
    <row r="3227" spans="1:4" x14ac:dyDescent="0.2">
      <c r="A3227" s="54">
        <v>3166</v>
      </c>
      <c r="B3227" s="1220">
        <f>'Acct Summary 7-8'!I20</f>
        <v>13750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-133737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-40630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50996</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-8552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-155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67755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13750</v>
      </c>
      <c r="C3320" s="13" t="s">
        <v>653</v>
      </c>
      <c r="D3320" s="13" t="str">
        <f t="shared" si="50"/>
        <v>Error?</v>
      </c>
    </row>
    <row r="3321" spans="1:4" x14ac:dyDescent="0.2">
      <c r="A3321" s="54">
        <v>3260</v>
      </c>
      <c r="B3321" s="1220">
        <f>'Acct Summary 7-8'!I79</f>
        <v>229659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243409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331646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68017</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1192</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1953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402808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14867</v>
      </c>
      <c r="D3387" s="13" t="str">
        <f t="shared" si="51"/>
        <v>Error?</v>
      </c>
    </row>
    <row r="3388" spans="1:4" x14ac:dyDescent="0.2">
      <c r="A3388" s="54">
        <v>3327</v>
      </c>
      <c r="B3388" s="1220">
        <f>'Expenditures 15-22'!D211</f>
        <v>14802</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14867</v>
      </c>
      <c r="C3390" s="13" t="s">
        <v>653</v>
      </c>
      <c r="D3390" s="13" t="str">
        <f t="shared" si="51"/>
        <v>Error?</v>
      </c>
    </row>
    <row r="3391" spans="1:4" x14ac:dyDescent="0.2">
      <c r="A3391" s="54">
        <v>3330</v>
      </c>
      <c r="B3391" s="1220">
        <f>'Expenditures 15-22'!K211</f>
        <v>14802</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67547</v>
      </c>
      <c r="C3446" s="13" t="s">
        <v>653</v>
      </c>
      <c r="D3446" s="13" t="str">
        <f t="shared" si="52"/>
        <v>Error?</v>
      </c>
    </row>
    <row r="3447" spans="1:4" x14ac:dyDescent="0.2">
      <c r="A3447" s="54">
        <v>3386</v>
      </c>
      <c r="B3447" s="1220">
        <f>'Tax Sched 24'!D16</f>
        <v>67547</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67579</v>
      </c>
      <c r="C3449" s="13" t="s">
        <v>653</v>
      </c>
      <c r="D3449" s="13" t="str">
        <f t="shared" si="52"/>
        <v>Error?</v>
      </c>
    </row>
    <row r="3450" spans="1:4" x14ac:dyDescent="0.2">
      <c r="A3450" s="54">
        <v>3389</v>
      </c>
      <c r="B3450" s="1220">
        <f>'Tax Sched 24'!E16</f>
        <v>67579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351997</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351997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351997</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351997</v>
      </c>
      <c r="C3568" s="13" t="s">
        <v>653</v>
      </c>
      <c r="D3568" s="13" t="str">
        <f t="shared" si="54"/>
        <v>Error?</v>
      </c>
    </row>
    <row r="3569" spans="1:4" x14ac:dyDescent="0.2">
      <c r="A3569" s="54">
        <v>3508</v>
      </c>
      <c r="B3569" s="1220">
        <f>'Acct Summary 7-8'!K4</f>
        <v>10051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10051</v>
      </c>
      <c r="C3571" s="13" t="s">
        <v>653</v>
      </c>
      <c r="D3571" s="13" t="str">
        <f t="shared" si="54"/>
        <v>Error?</v>
      </c>
    </row>
    <row r="3572" spans="1:4" x14ac:dyDescent="0.2">
      <c r="A3572" s="54">
        <v>3511</v>
      </c>
      <c r="B3572" s="1220">
        <f>'Acct Summary 7-8'!K13</f>
        <v>7073</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7073</v>
      </c>
      <c r="C3575" s="13" t="s">
        <v>653</v>
      </c>
      <c r="D3575" s="13" t="str">
        <f t="shared" si="54"/>
        <v>Error?</v>
      </c>
    </row>
    <row r="3576" spans="1:4" x14ac:dyDescent="0.2">
      <c r="A3576" s="54">
        <v>3515</v>
      </c>
      <c r="B3576" s="1220">
        <f>'Acct Summary 7-8'!K20</f>
        <v>2978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2978</v>
      </c>
      <c r="C3588" s="13" t="s">
        <v>653</v>
      </c>
      <c r="D3588" s="13" t="str">
        <f t="shared" si="55"/>
        <v>Error?</v>
      </c>
    </row>
    <row r="3589" spans="1:4" x14ac:dyDescent="0.2">
      <c r="A3589" s="54">
        <v>3528</v>
      </c>
      <c r="B3589" s="1220">
        <f>'Acct Summary 7-8'!K79</f>
        <v>349019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351997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6480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6480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6480</v>
      </c>
      <c r="C3635" s="13" t="s">
        <v>653</v>
      </c>
      <c r="D3635" s="13" t="str">
        <f t="shared" si="55"/>
        <v>Error?</v>
      </c>
    </row>
    <row r="3636" spans="1:4" x14ac:dyDescent="0.2">
      <c r="A3636" s="54">
        <v>3575</v>
      </c>
      <c r="B3636" s="1220">
        <f>'Expenditures 15-22'!E354</f>
        <v>6480</v>
      </c>
      <c r="C3636" s="13" t="s">
        <v>653</v>
      </c>
      <c r="D3636" s="13" t="str">
        <f t="shared" si="55"/>
        <v>Error?</v>
      </c>
    </row>
    <row r="3637" spans="1:4" x14ac:dyDescent="0.2">
      <c r="A3637" s="82">
        <v>3576</v>
      </c>
      <c r="D3637" s="13" t="str">
        <f t="shared" si="55"/>
        <v>OK</v>
      </c>
    </row>
    <row r="3638" spans="1:4" x14ac:dyDescent="0.2">
      <c r="A3638" s="54">
        <v>3577</v>
      </c>
      <c r="B3638" s="1220">
        <f>'Expenditures 15-22'!F337</f>
        <v>593</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593</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593</v>
      </c>
      <c r="C3642" s="13" t="s">
        <v>653</v>
      </c>
      <c r="D3642" s="13" t="str">
        <f t="shared" si="55"/>
        <v>Error?</v>
      </c>
    </row>
    <row r="3643" spans="1:4" x14ac:dyDescent="0.2">
      <c r="A3643" s="54">
        <v>3582</v>
      </c>
      <c r="B3643" s="1220">
        <f>'Expenditures 15-22'!F354</f>
        <v>593</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7073</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7073</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7073</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7073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2978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7720</v>
      </c>
      <c r="C3725" s="13" t="s">
        <v>653</v>
      </c>
      <c r="D3725" s="13" t="str">
        <f t="shared" si="57"/>
        <v>Error?</v>
      </c>
    </row>
    <row r="3726" spans="1:4" x14ac:dyDescent="0.2">
      <c r="A3726" s="54">
        <v>3665</v>
      </c>
      <c r="B3726" s="1220">
        <f>'Tax Sched 24'!D13</f>
        <v>7720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5792</v>
      </c>
      <c r="C3728" s="13" t="s">
        <v>653</v>
      </c>
      <c r="D3728" s="13" t="str">
        <f t="shared" si="57"/>
        <v>Error?</v>
      </c>
    </row>
    <row r="3729" spans="1:4" x14ac:dyDescent="0.2">
      <c r="A3729" s="54">
        <v>3668</v>
      </c>
      <c r="B3729" s="1220">
        <f>'Tax Sched 24'!E13</f>
        <v>5792</v>
      </c>
      <c r="D3729" s="13" t="str">
        <f t="shared" si="57"/>
        <v>Error?</v>
      </c>
    </row>
    <row r="3730" spans="1:4" x14ac:dyDescent="0.2">
      <c r="A3730" s="54">
        <v>3669</v>
      </c>
      <c r="B3730" s="1220">
        <f>'ICR Computation 30'!E10</f>
        <v>113449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1521277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4874702</v>
      </c>
      <c r="C4122" s="13" t="s">
        <v>653</v>
      </c>
      <c r="D4122" s="13" t="str">
        <f t="shared" si="63"/>
        <v>Error?</v>
      </c>
    </row>
    <row r="4123" spans="1:4" x14ac:dyDescent="0.2">
      <c r="A4123" s="54">
        <v>4062</v>
      </c>
      <c r="B4123" s="1220">
        <f>'Acct Summary 7-8'!D10</f>
        <v>215884</v>
      </c>
      <c r="C4123" s="13" t="s">
        <v>653</v>
      </c>
      <c r="D4123" s="13" t="str">
        <f t="shared" si="63"/>
        <v>Error?</v>
      </c>
    </row>
    <row r="4124" spans="1:4" x14ac:dyDescent="0.2">
      <c r="A4124" s="54">
        <v>4063</v>
      </c>
      <c r="B4124" s="1220">
        <f>'Acct Summary 7-8'!E10</f>
        <v>100219</v>
      </c>
      <c r="C4124" s="13" t="s">
        <v>653</v>
      </c>
      <c r="D4124" s="13" t="str">
        <f t="shared" si="63"/>
        <v>Error?</v>
      </c>
    </row>
    <row r="4125" spans="1:4" x14ac:dyDescent="0.2">
      <c r="A4125" s="54">
        <v>4064</v>
      </c>
      <c r="B4125" s="1220">
        <f>'Acct Summary 7-8'!F10</f>
        <v>338749</v>
      </c>
      <c r="C4125" s="13" t="s">
        <v>653</v>
      </c>
      <c r="D4125" s="13" t="str">
        <f t="shared" si="63"/>
        <v>Error?</v>
      </c>
    </row>
    <row r="4126" spans="1:4" x14ac:dyDescent="0.2">
      <c r="A4126" s="54">
        <v>4065</v>
      </c>
      <c r="B4126" s="1220">
        <f>'Acct Summary 7-8'!G10</f>
        <v>139886</v>
      </c>
      <c r="C4126" s="13" t="s">
        <v>653</v>
      </c>
      <c r="D4126" s="13" t="str">
        <f t="shared" si="63"/>
        <v>Error?</v>
      </c>
    </row>
    <row r="4127" spans="1:4" x14ac:dyDescent="0.2">
      <c r="A4127" s="54">
        <v>4066</v>
      </c>
      <c r="B4127" s="1220">
        <f>'Acct Summary 7-8'!H10</f>
        <v>75575</v>
      </c>
      <c r="C4127" s="13" t="s">
        <v>653</v>
      </c>
      <c r="D4127" s="13" t="str">
        <f t="shared" si="63"/>
        <v>Error?</v>
      </c>
    </row>
    <row r="4128" spans="1:4" x14ac:dyDescent="0.2">
      <c r="A4128" s="54">
        <v>4067</v>
      </c>
      <c r="B4128" s="1220">
        <f>'Acct Summary 7-8'!I10</f>
        <v>13750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10051</v>
      </c>
      <c r="C4130" s="13" t="s">
        <v>653</v>
      </c>
      <c r="D4130" s="13" t="str">
        <f t="shared" si="63"/>
        <v>Error?</v>
      </c>
    </row>
    <row r="4131" spans="1:4" x14ac:dyDescent="0.2">
      <c r="A4131" s="54">
        <v>4070</v>
      </c>
      <c r="B4131" s="1220">
        <f>'Acct Summary 7-8'!C18</f>
        <v>1521277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5008439</v>
      </c>
      <c r="C4136" s="13" t="s">
        <v>653</v>
      </c>
      <c r="D4136" s="13" t="str">
        <f t="shared" si="63"/>
        <v>Error?</v>
      </c>
    </row>
    <row r="4137" spans="1:4" x14ac:dyDescent="0.2">
      <c r="A4137" s="54">
        <v>4076</v>
      </c>
      <c r="B4137" s="1220">
        <f>'Acct Summary 7-8'!D19</f>
        <v>256514</v>
      </c>
      <c r="C4137" s="13" t="s">
        <v>653</v>
      </c>
      <c r="D4137" s="13" t="str">
        <f t="shared" si="63"/>
        <v>Error?</v>
      </c>
    </row>
    <row r="4138" spans="1:4" x14ac:dyDescent="0.2">
      <c r="A4138" s="54">
        <v>4077</v>
      </c>
      <c r="B4138" s="1220">
        <f>'Acct Summary 7-8'!E19</f>
        <v>100374</v>
      </c>
      <c r="C4138" s="13" t="s">
        <v>653</v>
      </c>
      <c r="D4138" s="13" t="str">
        <f t="shared" si="63"/>
        <v>Error?</v>
      </c>
    </row>
    <row r="4139" spans="1:4" x14ac:dyDescent="0.2">
      <c r="A4139" s="54">
        <v>4078</v>
      </c>
      <c r="B4139" s="1220">
        <f>'Acct Summary 7-8'!F19</f>
        <v>287753</v>
      </c>
      <c r="C4139" s="13" t="s">
        <v>653</v>
      </c>
      <c r="D4139" s="13" t="str">
        <f t="shared" si="63"/>
        <v>Error?</v>
      </c>
    </row>
    <row r="4140" spans="1:4" x14ac:dyDescent="0.2">
      <c r="A4140" s="54">
        <v>4079</v>
      </c>
      <c r="B4140" s="1220">
        <f>'Acct Summary 7-8'!G19</f>
        <v>148438</v>
      </c>
      <c r="C4140" s="13" t="s">
        <v>653</v>
      </c>
      <c r="D4140" s="13" t="str">
        <f t="shared" si="63"/>
        <v>Error?</v>
      </c>
    </row>
    <row r="4141" spans="1:4" x14ac:dyDescent="0.2">
      <c r="A4141" s="54">
        <v>4080</v>
      </c>
      <c r="B4141" s="1220">
        <f>'Acct Summary 7-8'!H19</f>
        <v>7820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7073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1004652</v>
      </c>
      <c r="C4171" s="13" t="s">
        <v>653</v>
      </c>
      <c r="D4171" s="13" t="str">
        <f t="shared" si="64"/>
        <v>Error?</v>
      </c>
    </row>
    <row r="4172" spans="1:4" x14ac:dyDescent="0.2">
      <c r="A4172" s="54">
        <v>4111</v>
      </c>
      <c r="B4172" s="1220">
        <f>'Short-Term Long-Term Debt 25'!J49</f>
        <v>993973</v>
      </c>
      <c r="C4172" s="13" t="s">
        <v>653</v>
      </c>
      <c r="D4172" s="13" t="str">
        <f t="shared" si="64"/>
        <v>Error?</v>
      </c>
    </row>
    <row r="4173" spans="1:4" x14ac:dyDescent="0.2">
      <c r="A4173" s="54">
        <v>4112</v>
      </c>
      <c r="B4173" s="1220">
        <f>'Short-Term Long-Term Debt 25'!H49</f>
        <v>111200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31200</v>
      </c>
      <c r="D4210" s="13" t="str">
        <f t="shared" si="64"/>
        <v>Error?</v>
      </c>
    </row>
    <row r="4211" spans="1:4" x14ac:dyDescent="0.2">
      <c r="A4211" s="54">
        <v>4150</v>
      </c>
      <c r="B4211" s="1220">
        <f>'Expenditures 15-22'!K200</f>
        <v>31200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2968.55</v>
      </c>
      <c r="C4265" s="13" t="s">
        <v>653</v>
      </c>
      <c r="D4265" s="13" t="str">
        <f t="shared" si="65"/>
        <v>Error?</v>
      </c>
      <c r="E4265" s="802"/>
    </row>
    <row r="4266" spans="1:5" x14ac:dyDescent="0.2">
      <c r="A4266" s="90">
        <v>4205</v>
      </c>
      <c r="B4266" s="1220">
        <f>('FP Info 3'!F10)*100000</f>
        <v>284.49</v>
      </c>
      <c r="C4266" s="13" t="s">
        <v>653</v>
      </c>
      <c r="D4266" s="13" t="str">
        <f t="shared" si="65"/>
        <v>Error?</v>
      </c>
      <c r="E4266" s="802"/>
    </row>
    <row r="4267" spans="1:5" x14ac:dyDescent="0.2">
      <c r="A4267" s="90">
        <v>4206</v>
      </c>
      <c r="B4267" s="1220">
        <f>('FP Info 3'!H10)*100000</f>
        <v>445.28</v>
      </c>
      <c r="C4267" s="13" t="s">
        <v>653</v>
      </c>
      <c r="D4267" s="13" t="str">
        <f t="shared" si="65"/>
        <v>Error?</v>
      </c>
      <c r="E4267" s="802"/>
    </row>
    <row r="4268" spans="1:5" x14ac:dyDescent="0.2">
      <c r="A4268" s="90">
        <v>4207</v>
      </c>
      <c r="B4268" s="1220">
        <f>('FP Info 3'!J10)*100000</f>
        <v>3698</v>
      </c>
      <c r="C4268" s="13" t="s">
        <v>653</v>
      </c>
      <c r="D4268" s="13" t="str">
        <f t="shared" si="65"/>
        <v>Error?</v>
      </c>
    </row>
    <row r="4269" spans="1:5" x14ac:dyDescent="0.2">
      <c r="A4269" s="90">
        <v>4208</v>
      </c>
      <c r="B4269" s="1220">
        <f>'FP Info 3'!J16</f>
        <v>5464667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27841</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11614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405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29.69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39027007</v>
      </c>
      <c r="D4995" s="13" t="str">
        <f t="shared" si="77"/>
        <v>Error?</v>
      </c>
    </row>
    <row r="4996" spans="1:4" x14ac:dyDescent="0.2">
      <c r="A4996" s="90">
        <v>4935</v>
      </c>
      <c r="B4996" s="1220">
        <f>'FP Info 3'!H31</f>
        <v>5385726.966</v>
      </c>
      <c r="D4996" s="13" t="str">
        <f t="shared" si="77"/>
        <v>Error?</v>
      </c>
    </row>
    <row r="4997" spans="1:4" x14ac:dyDescent="0.2">
      <c r="A4997" s="90">
        <v>4936</v>
      </c>
      <c r="B4997" s="1220">
        <f>'FP Info 3'!H37</f>
        <v>1004652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7720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1092848</v>
      </c>
      <c r="D5061" s="13" t="str">
        <f t="shared" si="78"/>
        <v>Error?</v>
      </c>
    </row>
    <row r="5062" spans="1:4" x14ac:dyDescent="0.2">
      <c r="A5062" s="82">
        <v>5001</v>
      </c>
      <c r="D5062" s="13" t="str">
        <f t="shared" si="78"/>
        <v>OK</v>
      </c>
    </row>
    <row r="5063" spans="1:4" x14ac:dyDescent="0.2">
      <c r="A5063" s="54">
        <v>5002</v>
      </c>
      <c r="B5063" s="1220">
        <f>'Revenues 9-14'!C7</f>
        <v>9647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1110215</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61433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61433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4067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4067</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6429</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6688</v>
      </c>
      <c r="C5096" s="13" t="s">
        <v>653</v>
      </c>
      <c r="D5096" s="13" t="str">
        <f t="shared" si="78"/>
        <v>Error?</v>
      </c>
    </row>
    <row r="5097" spans="1:4" x14ac:dyDescent="0.2">
      <c r="A5097" s="54">
        <v>5036</v>
      </c>
      <c r="B5097" s="1220">
        <f>'Revenues 9-14'!C77</f>
        <v>1009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1011</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2020</v>
      </c>
      <c r="C5102" s="13" t="s">
        <v>653</v>
      </c>
      <c r="D5102" s="13" t="str">
        <f t="shared" si="78"/>
        <v>Error?</v>
      </c>
    </row>
    <row r="5103" spans="1:4" x14ac:dyDescent="0.2">
      <c r="A5103" s="54">
        <v>5042</v>
      </c>
      <c r="B5103" s="1220">
        <f>'Revenues 9-14'!C84</f>
        <v>14057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14057</v>
      </c>
      <c r="C5112" s="13" t="s">
        <v>653</v>
      </c>
      <c r="D5112" s="13" t="str">
        <f t="shared" si="78"/>
        <v>Error?</v>
      </c>
    </row>
    <row r="5113" spans="1:4" x14ac:dyDescent="0.2">
      <c r="A5113" s="54">
        <v>5052</v>
      </c>
      <c r="B5113" s="1220">
        <f>'Revenues 9-14'!C95</f>
        <v>165800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14850</v>
      </c>
      <c r="D5119" s="13" t="str">
        <f t="shared" ref="D5119:D5182" si="79">IF(ISBLANK(B5119),"OK",IF(A5119-B5119=0,"OK","Error?"))</f>
        <v>Error?</v>
      </c>
    </row>
    <row r="5120" spans="1:4" x14ac:dyDescent="0.2">
      <c r="A5120" s="54">
        <v>5059</v>
      </c>
      <c r="B5120" s="1220">
        <f>'Revenues 9-14'!C108</f>
        <v>180650</v>
      </c>
      <c r="C5120" s="13" t="s">
        <v>653</v>
      </c>
      <c r="D5120" s="13" t="str">
        <f t="shared" si="79"/>
        <v>Error?</v>
      </c>
    </row>
    <row r="5121" spans="1:4" x14ac:dyDescent="0.2">
      <c r="A5121" s="54">
        <v>5060</v>
      </c>
      <c r="B5121" s="1220">
        <f>'Revenues 9-14'!C109</f>
        <v>1379130</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1298946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1298946</v>
      </c>
      <c r="C5132" s="13" t="s">
        <v>653</v>
      </c>
      <c r="D5132" s="13" t="str">
        <f t="shared" si="79"/>
        <v>Error?</v>
      </c>
    </row>
    <row r="5133" spans="1:4" x14ac:dyDescent="0.2">
      <c r="A5133" s="54">
        <v>5072</v>
      </c>
      <c r="B5133" s="1220">
        <f>'Revenues 9-14'!C124</f>
        <v>35348</v>
      </c>
      <c r="D5133" s="13" t="str">
        <f t="shared" si="79"/>
        <v>Error?</v>
      </c>
    </row>
    <row r="5134" spans="1:4" x14ac:dyDescent="0.2">
      <c r="A5134" s="54">
        <v>5073</v>
      </c>
      <c r="B5134" s="1220">
        <f>'Revenues 9-14'!C125</f>
        <v>36017</v>
      </c>
      <c r="D5134" s="13" t="str">
        <f t="shared" si="79"/>
        <v>Error?</v>
      </c>
    </row>
    <row r="5135" spans="1:4" x14ac:dyDescent="0.2">
      <c r="A5135" s="54">
        <v>5074</v>
      </c>
      <c r="B5135" s="1220">
        <f>'Revenues 9-14'!C126</f>
        <v>58509</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129874</v>
      </c>
      <c r="C5147" s="13" t="s">
        <v>653</v>
      </c>
      <c r="D5147" s="13" t="str">
        <f t="shared" si="79"/>
        <v>Error?</v>
      </c>
    </row>
    <row r="5148" spans="1:4" x14ac:dyDescent="0.2">
      <c r="A5148" s="54">
        <v>5087</v>
      </c>
      <c r="B5148" s="1220">
        <f>'Revenues 9-14'!C133</f>
        <v>6715</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6715</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1172</v>
      </c>
      <c r="D5167" s="13" t="str">
        <f t="shared" si="79"/>
        <v>Error?</v>
      </c>
    </row>
    <row r="5168" spans="1:4" x14ac:dyDescent="0.2">
      <c r="A5168" s="54">
        <v>5107</v>
      </c>
      <c r="B5168" s="1220">
        <f>'Revenues 9-14'!C147</f>
        <v>4858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115972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258591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1557537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144983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53884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226708</v>
      </c>
      <c r="C5246" s="13" t="s">
        <v>653</v>
      </c>
      <c r="D5246" s="13" t="str">
        <f t="shared" si="80"/>
        <v>Error?</v>
      </c>
    </row>
    <row r="5247" spans="1:4" x14ac:dyDescent="0.2">
      <c r="A5247" s="54">
        <v>5186</v>
      </c>
      <c r="B5247" s="1220">
        <f>'Revenues 9-14'!C203</f>
        <v>124884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124884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49976</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49976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3124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3124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416758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416758</v>
      </c>
      <c r="C5326" s="13" t="s">
        <v>653</v>
      </c>
      <c r="D5326" s="13" t="str">
        <f t="shared" si="82"/>
        <v>Error?</v>
      </c>
    </row>
    <row r="5327" spans="1:4" x14ac:dyDescent="0.2">
      <c r="A5327" s="54">
        <v>5266</v>
      </c>
      <c r="B5327" s="1220">
        <f>'Revenues 9-14'!C275</f>
        <v>3353425</v>
      </c>
      <c r="C5327" s="13" t="s">
        <v>653</v>
      </c>
      <c r="D5327" s="13" t="str">
        <f t="shared" si="82"/>
        <v>Error?</v>
      </c>
    </row>
    <row r="5328" spans="1:4" x14ac:dyDescent="0.2">
      <c r="A5328" s="54">
        <v>5267</v>
      </c>
      <c r="B5328" s="1220">
        <f>'Revenues 9-14'!D5</f>
        <v>144746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144746</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8000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8000</v>
      </c>
      <c r="C5339" s="13" t="s">
        <v>653</v>
      </c>
      <c r="D5339" s="13" t="str">
        <f t="shared" si="82"/>
        <v>Error?</v>
      </c>
    </row>
    <row r="5340" spans="1:4" x14ac:dyDescent="0.2">
      <c r="A5340" s="54">
        <v>5279</v>
      </c>
      <c r="B5340" s="1220">
        <f>'Revenues 9-14'!D65</f>
        <v>1215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1215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10000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1923</v>
      </c>
      <c r="D5354" s="13" t="str">
        <f t="shared" si="82"/>
        <v>Error?</v>
      </c>
    </row>
    <row r="5355" spans="1:4" x14ac:dyDescent="0.2">
      <c r="A5355" s="54">
        <v>5294</v>
      </c>
      <c r="B5355" s="1220">
        <f>'Revenues 9-14'!D108</f>
        <v>11923</v>
      </c>
      <c r="C5355" s="13" t="s">
        <v>653</v>
      </c>
      <c r="D5355" s="13" t="str">
        <f t="shared" si="82"/>
        <v>Error?</v>
      </c>
    </row>
    <row r="5356" spans="1:4" x14ac:dyDescent="0.2">
      <c r="A5356" s="54">
        <v>5295</v>
      </c>
      <c r="B5356" s="1220">
        <f>'Revenues 9-14'!D109</f>
        <v>165884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215884</v>
      </c>
      <c r="C5508" s="13" t="s">
        <v>653</v>
      </c>
      <c r="D5508" s="13" t="str">
        <f t="shared" si="85"/>
        <v>Error?</v>
      </c>
    </row>
    <row r="5509" spans="1:4" x14ac:dyDescent="0.2">
      <c r="A5509" s="54">
        <v>5448</v>
      </c>
      <c r="B5509" s="1220">
        <f>'Revenues 9-14'!E5</f>
        <v>100219</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100219</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100219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100219</v>
      </c>
      <c r="C5552" s="13" t="s">
        <v>653</v>
      </c>
      <c r="D5552" s="13" t="str">
        <f t="shared" si="85"/>
        <v>Error?</v>
      </c>
    </row>
    <row r="5553" spans="1:4" x14ac:dyDescent="0.2">
      <c r="A5553" s="54">
        <v>5492</v>
      </c>
      <c r="B5553" s="1220">
        <f>'Revenues 9-14'!F5</f>
        <v>168875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168875</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282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282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45609</v>
      </c>
      <c r="D5586" s="13" t="str">
        <f t="shared" si="86"/>
        <v>Error?</v>
      </c>
    </row>
    <row r="5587" spans="1:4" x14ac:dyDescent="0.2">
      <c r="A5587" s="54">
        <v>5526</v>
      </c>
      <c r="B5587" s="1220">
        <f>'Revenues 9-14'!F108</f>
        <v>45609</v>
      </c>
      <c r="C5587" s="13" t="s">
        <v>653</v>
      </c>
      <c r="D5587" s="13" t="str">
        <f t="shared" si="86"/>
        <v>Error?</v>
      </c>
    </row>
    <row r="5588" spans="1:4" x14ac:dyDescent="0.2">
      <c r="A5588" s="54">
        <v>5527</v>
      </c>
      <c r="B5588" s="1220">
        <f>'Revenues 9-14'!F109</f>
        <v>214766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51265</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72718</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123983</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123983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123983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338749</v>
      </c>
      <c r="C5720" s="13" t="s">
        <v>653</v>
      </c>
      <c r="D5720" s="13" t="str">
        <f t="shared" si="88"/>
        <v>Error?</v>
      </c>
    </row>
    <row r="5721" spans="1:4" x14ac:dyDescent="0.2">
      <c r="A5721" s="54">
        <v>5660</v>
      </c>
      <c r="B5721" s="1220">
        <f>'Revenues 9-14'!G5</f>
        <v>67548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67547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135095</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4600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4600</v>
      </c>
      <c r="C5730" s="13" t="s">
        <v>653</v>
      </c>
      <c r="D5730" s="13" t="str">
        <f t="shared" si="88"/>
        <v>Error?</v>
      </c>
    </row>
    <row r="5731" spans="1:4" x14ac:dyDescent="0.2">
      <c r="A5731" s="54">
        <v>5670</v>
      </c>
      <c r="B5731" s="1220">
        <f>'Revenues 9-14'!G65</f>
        <v>191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191</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139886</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75545</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75575</v>
      </c>
      <c r="C5915" s="13" t="s">
        <v>653</v>
      </c>
      <c r="D5915" s="13" t="str">
        <f t="shared" si="91"/>
        <v>Error?</v>
      </c>
    </row>
    <row r="5916" spans="1:4" x14ac:dyDescent="0.2">
      <c r="A5916" s="54">
        <v>5855</v>
      </c>
      <c r="B5916" s="1220">
        <f>'Revenues 9-14'!I5</f>
        <v>13508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13508</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242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242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13750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9648</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9648</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403</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403</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10051</v>
      </c>
      <c r="C6023" s="13" t="s">
        <v>653</v>
      </c>
      <c r="D6023" s="13" t="str">
        <f t="shared" si="93"/>
        <v>Error?</v>
      </c>
    </row>
    <row r="6024" spans="1:5" x14ac:dyDescent="0.2">
      <c r="A6024" s="54">
        <v>5963</v>
      </c>
      <c r="B6024" s="1220">
        <f>'Revenues 9-14'!G109</f>
        <v>139886</v>
      </c>
      <c r="C6024" s="13" t="s">
        <v>653</v>
      </c>
      <c r="D6024" s="13" t="str">
        <f t="shared" si="93"/>
        <v>Error?</v>
      </c>
    </row>
    <row r="6025" spans="1:5" x14ac:dyDescent="0.2">
      <c r="A6025" s="54">
        <v>5964</v>
      </c>
      <c r="B6025" s="1220">
        <f>'Revenues 9-14'!H109</f>
        <v>75575</v>
      </c>
      <c r="C6025" s="13" t="s">
        <v>653</v>
      </c>
      <c r="D6025" s="13" t="str">
        <f t="shared" si="93"/>
        <v>Error?</v>
      </c>
    </row>
    <row r="6026" spans="1:5" x14ac:dyDescent="0.2">
      <c r="A6026" s="54">
        <v>5965</v>
      </c>
      <c r="B6026" s="1220">
        <f>'Revenues 9-14'!I109</f>
        <v>13750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10051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259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345.4</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84935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84935</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84935</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84935</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53163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53163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53163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80934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80934</v>
      </c>
      <c r="D6229" s="13" t="str">
        <f t="shared" si="96"/>
        <v>Error?</v>
      </c>
      <c r="E6229" s="13" t="s">
        <v>207</v>
      </c>
    </row>
    <row r="6230" spans="1:5" x14ac:dyDescent="0.2">
      <c r="A6230">
        <v>6169</v>
      </c>
      <c r="B6230" s="1220">
        <f>'Acct Summary 7-8'!J20</f>
        <v>-27771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-27771</v>
      </c>
      <c r="D6263" s="13" t="str">
        <f t="shared" si="96"/>
        <v>Error?</v>
      </c>
      <c r="E6263" s="13" t="s">
        <v>207</v>
      </c>
    </row>
    <row r="6264" spans="1:5" x14ac:dyDescent="0.2">
      <c r="A6264">
        <v>6203</v>
      </c>
      <c r="B6264" s="1220">
        <f>'Acct Summary 7-8'!J79</f>
        <v>112706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84935</v>
      </c>
      <c r="D6266" s="13" t="str">
        <f t="shared" si="96"/>
        <v>Error?</v>
      </c>
      <c r="E6266" s="13" t="s">
        <v>207</v>
      </c>
    </row>
    <row r="6267" spans="1:5" x14ac:dyDescent="0.2">
      <c r="A6267">
        <v>6206</v>
      </c>
      <c r="B6267" s="1220">
        <f>'Acct Summary 7-8'!C82</f>
        <v>-133737</v>
      </c>
      <c r="D6267" s="13" t="str">
        <f t="shared" si="96"/>
        <v>Error?</v>
      </c>
      <c r="E6267" s="13" t="s">
        <v>207</v>
      </c>
    </row>
    <row r="6268" spans="1:5" x14ac:dyDescent="0.2">
      <c r="A6268">
        <v>6207</v>
      </c>
      <c r="B6268" s="1220">
        <f>'Acct Summary 7-8'!D82</f>
        <v>-40630</v>
      </c>
      <c r="D6268" s="13" t="str">
        <f t="shared" si="96"/>
        <v>Error?</v>
      </c>
      <c r="E6268" s="13" t="s">
        <v>207</v>
      </c>
    </row>
    <row r="6269" spans="1:5" x14ac:dyDescent="0.2">
      <c r="A6269">
        <v>6208</v>
      </c>
      <c r="B6269" s="1220">
        <f>'Acct Summary 7-8'!E82</f>
        <v>-155</v>
      </c>
      <c r="D6269" s="13" t="str">
        <f t="shared" si="96"/>
        <v>Error?</v>
      </c>
      <c r="E6269" s="13" t="s">
        <v>207</v>
      </c>
    </row>
    <row r="6270" spans="1:5" x14ac:dyDescent="0.2">
      <c r="A6270">
        <v>6209</v>
      </c>
      <c r="B6270" s="1220">
        <f>'Acct Summary 7-8'!F82</f>
        <v>50996</v>
      </c>
      <c r="D6270" s="13" t="str">
        <f t="shared" si="96"/>
        <v>Error?</v>
      </c>
      <c r="E6270" s="13" t="s">
        <v>207</v>
      </c>
    </row>
    <row r="6271" spans="1:5" x14ac:dyDescent="0.2">
      <c r="A6271">
        <v>6210</v>
      </c>
      <c r="B6271" s="1220">
        <f>'Acct Summary 7-8'!G82</f>
        <v>-8552</v>
      </c>
      <c r="D6271" s="13" t="str">
        <f t="shared" ref="D6271:D6334" si="97">IF(ISBLANK(B6271),"OK",IF(A6271-B6271=0,"OK","Error?"))</f>
        <v>Error?</v>
      </c>
      <c r="E6271" s="13" t="s">
        <v>207</v>
      </c>
    </row>
    <row r="6272" spans="1:5" x14ac:dyDescent="0.2">
      <c r="A6272">
        <v>6211</v>
      </c>
      <c r="B6272" s="1220">
        <f>'Acct Summary 7-8'!H82</f>
        <v>67755</v>
      </c>
      <c r="D6272" s="13" t="str">
        <f t="shared" si="97"/>
        <v>Error?</v>
      </c>
      <c r="E6272" s="13" t="s">
        <v>207</v>
      </c>
    </row>
    <row r="6273" spans="1:5" x14ac:dyDescent="0.2">
      <c r="A6273">
        <v>6212</v>
      </c>
      <c r="B6273" s="1220">
        <f>'Acct Summary 7-8'!I82</f>
        <v>13750</v>
      </c>
      <c r="D6273" s="13" t="str">
        <f t="shared" si="97"/>
        <v>Error?</v>
      </c>
      <c r="E6273" s="13" t="s">
        <v>207</v>
      </c>
    </row>
    <row r="6274" spans="1:5" x14ac:dyDescent="0.2">
      <c r="A6274">
        <v>6213</v>
      </c>
      <c r="B6274" s="1220">
        <f>'Acct Summary 7-8'!J82</f>
        <v>-27771</v>
      </c>
      <c r="D6274" s="13" t="str">
        <f t="shared" si="97"/>
        <v>Error?</v>
      </c>
      <c r="E6274" s="13" t="s">
        <v>207</v>
      </c>
    </row>
    <row r="6275" spans="1:5" x14ac:dyDescent="0.2">
      <c r="A6275">
        <v>6214</v>
      </c>
      <c r="B6275" s="1220">
        <f>'Acct Summary 7-8'!K82</f>
        <v>2978</v>
      </c>
      <c r="D6275" s="13" t="str">
        <f t="shared" si="97"/>
        <v>Error?</v>
      </c>
      <c r="E6275" s="13" t="s">
        <v>207</v>
      </c>
    </row>
    <row r="6276" spans="1:5" x14ac:dyDescent="0.2">
      <c r="A6276">
        <v>6215</v>
      </c>
      <c r="B6276" s="1220">
        <f>'Acct Summary 7-8'!C83</f>
        <v>-3.5683068332447505E-2</v>
      </c>
      <c r="D6276" s="13" t="str">
        <f t="shared" si="97"/>
        <v>Error?</v>
      </c>
      <c r="E6276" s="13" t="s">
        <v>207</v>
      </c>
    </row>
    <row r="6277" spans="1:5" x14ac:dyDescent="0.2">
      <c r="A6277">
        <v>6216</v>
      </c>
      <c r="B6277" s="1220">
        <f>'Acct Summary 7-8'!D83</f>
        <v>-3.4504985516058871E-2</v>
      </c>
      <c r="D6277" s="13" t="str">
        <f t="shared" si="97"/>
        <v>Error?</v>
      </c>
      <c r="E6277" s="13" t="s">
        <v>207</v>
      </c>
    </row>
    <row r="6278" spans="1:5" x14ac:dyDescent="0.2">
      <c r="A6278">
        <v>6217</v>
      </c>
      <c r="B6278" s="1220">
        <f>'Acct Summary 7-8'!E83</f>
        <v>-1.4514467646783406E-2</v>
      </c>
      <c r="D6278" s="13" t="str">
        <f t="shared" si="97"/>
        <v>Error?</v>
      </c>
      <c r="E6278" s="13" t="s">
        <v>207</v>
      </c>
    </row>
    <row r="6279" spans="1:5" x14ac:dyDescent="0.2">
      <c r="A6279">
        <v>6218</v>
      </c>
      <c r="B6279" s="1220">
        <f>'Acct Summary 7-8'!F83</f>
        <v>0.1723798739162033</v>
      </c>
      <c r="D6279" s="13" t="str">
        <f t="shared" si="97"/>
        <v>Error?</v>
      </c>
      <c r="E6279" s="13" t="s">
        <v>207</v>
      </c>
    </row>
    <row r="6280" spans="1:5" x14ac:dyDescent="0.2">
      <c r="A6280">
        <v>6219</v>
      </c>
      <c r="B6280" s="1220">
        <f>'Acct Summary 7-8'!G83</f>
        <v>-6.4750107891608677E-2</v>
      </c>
      <c r="D6280" s="13" t="str">
        <f t="shared" si="97"/>
        <v>Error?</v>
      </c>
      <c r="E6280" s="13" t="s">
        <v>207</v>
      </c>
    </row>
    <row r="6281" spans="1:5" x14ac:dyDescent="0.2">
      <c r="A6281">
        <v>6220</v>
      </c>
      <c r="B6281" s="1220">
        <f>'Acct Summary 7-8'!H83</f>
        <v>1</v>
      </c>
      <c r="D6281" s="13" t="str">
        <f t="shared" si="97"/>
        <v>Error?</v>
      </c>
      <c r="E6281" s="13" t="s">
        <v>207</v>
      </c>
    </row>
    <row r="6282" spans="1:5" x14ac:dyDescent="0.2">
      <c r="A6282">
        <v>6221</v>
      </c>
      <c r="B6282" s="1220">
        <f>'Acct Summary 7-8'!I83</f>
        <v>5.6489283469386919E-2</v>
      </c>
      <c r="D6282" s="13" t="str">
        <f t="shared" si="97"/>
        <v>Error?</v>
      </c>
      <c r="E6282" s="13" t="s">
        <v>207</v>
      </c>
    </row>
    <row r="6283" spans="1:5" x14ac:dyDescent="0.2">
      <c r="A6283">
        <v>6222</v>
      </c>
      <c r="B6283" s="1220">
        <f>'Acct Summary 7-8'!J83</f>
        <v>-0.32696768116795194</v>
      </c>
      <c r="D6283" s="13" t="str">
        <f t="shared" si="97"/>
        <v>Error?</v>
      </c>
      <c r="E6283" s="13" t="s">
        <v>207</v>
      </c>
    </row>
    <row r="6284" spans="1:5" x14ac:dyDescent="0.2">
      <c r="A6284">
        <v>6223</v>
      </c>
      <c r="B6284" s="1220">
        <f>'Acct Summary 7-8'!K83</f>
        <v>8.4602993775515136E-3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53074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53074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89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89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53163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69360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101940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33524</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152025</v>
      </c>
      <c r="D6880" s="13" t="str">
        <f t="shared" si="106"/>
        <v>Error?</v>
      </c>
    </row>
    <row r="6881" spans="1:4" x14ac:dyDescent="0.2">
      <c r="A6881">
        <v>6820</v>
      </c>
      <c r="B6881" s="1220">
        <f>'Expenditures 15-22'!K22</f>
        <v>152025</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80934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53163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5005</v>
      </c>
      <c r="D7073" s="13" t="str">
        <f t="shared" si="109"/>
        <v>Error?</v>
      </c>
    </row>
    <row r="7074" spans="1:4" x14ac:dyDescent="0.2">
      <c r="A7074">
        <v>7013</v>
      </c>
      <c r="B7074" s="1220">
        <f>'Expenditures 15-22'!K210</f>
        <v>5005</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315</v>
      </c>
      <c r="D7079" s="13" t="str">
        <f t="shared" si="109"/>
        <v>Error?</v>
      </c>
    </row>
    <row r="7080" spans="1:4" x14ac:dyDescent="0.2">
      <c r="A7080">
        <v>7019</v>
      </c>
      <c r="B7080" s="1220">
        <f>'Expenditures 15-22'!K220</f>
        <v>315</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24210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24210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39441</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39441</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13839</v>
      </c>
      <c r="D7156" s="13" t="str">
        <f t="shared" si="110"/>
        <v>Error?</v>
      </c>
    </row>
    <row r="7157" spans="1:4" x14ac:dyDescent="0.2">
      <c r="A7157">
        <v>7096</v>
      </c>
      <c r="B7157" s="1220">
        <f>'Expenditures 15-22'!F316</f>
        <v>932</v>
      </c>
      <c r="D7157" s="13" t="str">
        <f t="shared" si="110"/>
        <v>Error?</v>
      </c>
    </row>
    <row r="7158" spans="1:4" x14ac:dyDescent="0.2">
      <c r="A7158">
        <v>7097</v>
      </c>
      <c r="B7158" s="1220">
        <f>'Expenditures 15-22'!G316</f>
        <v>2512</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17283</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77490</v>
      </c>
      <c r="D7201" s="13" t="str">
        <f t="shared" si="111"/>
        <v>Error?</v>
      </c>
    </row>
    <row r="7202" spans="1:4" x14ac:dyDescent="0.2">
      <c r="A7202">
        <v>7141</v>
      </c>
      <c r="B7202" s="1220">
        <f>'Expenditures 15-22'!F323</f>
        <v>932</v>
      </c>
      <c r="D7202" s="13" t="str">
        <f t="shared" si="111"/>
        <v>Error?</v>
      </c>
    </row>
    <row r="7203" spans="1:4" x14ac:dyDescent="0.2">
      <c r="A7203">
        <v>7142</v>
      </c>
      <c r="B7203" s="1220">
        <f>'Expenditures 15-22'!G323</f>
        <v>2512</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80934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77490</v>
      </c>
      <c r="D7218" s="13" t="str">
        <f t="shared" si="111"/>
        <v>Error?</v>
      </c>
    </row>
    <row r="7219" spans="1:4" x14ac:dyDescent="0.2">
      <c r="A7219">
        <v>7158</v>
      </c>
      <c r="B7219" s="1220">
        <f>'Expenditures 15-22'!F331</f>
        <v>932</v>
      </c>
      <c r="D7219" s="13" t="str">
        <f t="shared" si="111"/>
        <v>Error?</v>
      </c>
    </row>
    <row r="7220" spans="1:4" x14ac:dyDescent="0.2">
      <c r="A7220">
        <v>7159</v>
      </c>
      <c r="B7220" s="1220">
        <f>'Expenditures 15-22'!G331</f>
        <v>2512</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80934</v>
      </c>
      <c r="D7224" s="13" t="str">
        <f t="shared" si="111"/>
        <v>Error?</v>
      </c>
    </row>
    <row r="7225" spans="1:4" x14ac:dyDescent="0.2">
      <c r="A7225">
        <v>7164</v>
      </c>
      <c r="B7225" s="1220">
        <f>'Expenditures 15-22'!K332</f>
        <v>-27771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18134</v>
      </c>
      <c r="D7246" s="13" t="str">
        <f t="shared" si="112"/>
        <v>Error?</v>
      </c>
    </row>
    <row r="7247" spans="1:4" x14ac:dyDescent="0.2">
      <c r="A7247">
        <f t="shared" si="113"/>
        <v>7186</v>
      </c>
      <c r="B7247" s="1220">
        <f>'Expenditures 15-22'!E7</f>
        <v>2298</v>
      </c>
      <c r="D7247" s="13" t="str">
        <f t="shared" si="112"/>
        <v>Error?</v>
      </c>
    </row>
    <row r="7248" spans="1:4" x14ac:dyDescent="0.2">
      <c r="A7248">
        <f t="shared" si="113"/>
        <v>7187</v>
      </c>
      <c r="B7248" s="1220">
        <f>'Expenditures 15-22'!F7</f>
        <v>7484</v>
      </c>
      <c r="D7248" s="13" t="str">
        <f t="shared" si="112"/>
        <v>Error?</v>
      </c>
    </row>
    <row r="7249" spans="1:4" x14ac:dyDescent="0.2">
      <c r="A7249">
        <f t="shared" si="113"/>
        <v>7188</v>
      </c>
      <c r="B7249" s="1220">
        <f>'Expenditures 15-22'!G7</f>
        <v>4664</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21719</v>
      </c>
      <c r="D7263" s="13" t="str">
        <f t="shared" si="112"/>
        <v>Error?</v>
      </c>
    </row>
    <row r="7264" spans="1:4" x14ac:dyDescent="0.2">
      <c r="A7264">
        <f t="shared" si="113"/>
        <v>7203</v>
      </c>
      <c r="B7264" s="1220">
        <f>'Expenditures 15-22'!D17</f>
        <v>8959</v>
      </c>
      <c r="D7264" s="13" t="str">
        <f t="shared" si="112"/>
        <v>Error?</v>
      </c>
    </row>
    <row r="7265" spans="1:5" x14ac:dyDescent="0.2">
      <c r="A7265">
        <f t="shared" si="113"/>
        <v>7204</v>
      </c>
      <c r="B7265" s="1220">
        <f>'Expenditures 15-22'!E17</f>
        <v>2775</v>
      </c>
      <c r="D7265" s="13" t="str">
        <f t="shared" si="112"/>
        <v>Error?</v>
      </c>
    </row>
    <row r="7266" spans="1:5" x14ac:dyDescent="0.2">
      <c r="A7266">
        <f t="shared" si="113"/>
        <v>7205</v>
      </c>
      <c r="B7266" s="1220">
        <f>'Expenditures 15-22'!F17</f>
        <v>71</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210334.4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30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75545</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75575</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9649</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7820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7820</v>
      </c>
      <c r="D7730" s="13" t="str">
        <f t="shared" si="126"/>
        <v>Error?</v>
      </c>
      <c r="E7730" s="13" t="s">
        <v>968</v>
      </c>
    </row>
    <row r="7731" spans="1:6" x14ac:dyDescent="0.2">
      <c r="A7731">
        <v>7670</v>
      </c>
      <c r="B7731" s="1220">
        <f>'Revenues 9-14'!H103</f>
        <v>75545</v>
      </c>
      <c r="D7731" s="13" t="str">
        <f t="shared" si="126"/>
        <v>Error?</v>
      </c>
      <c r="E7731" s="13" t="s">
        <v>968</v>
      </c>
    </row>
    <row r="7732" spans="1:6" x14ac:dyDescent="0.2">
      <c r="A7732">
        <v>7671</v>
      </c>
      <c r="B7732" s="1220">
        <f>'Rest Tax Levies-Tort Im 26'!J24</f>
        <v>67755</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67755</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6ce3111e-7420-4802-b50a-75d4e9a0b980"/>
    <ds:schemaRef ds:uri="http://schemas.microsoft.com/office/2006/documentManagement/types"/>
    <ds:schemaRef ds:uri="http://schemas.openxmlformats.org/package/2006/metadata/core-properties"/>
    <ds:schemaRef ds:uri="d21dc803-237d-4c68-8692-8d731fd29118"/>
    <ds:schemaRef ds:uri="http://schemas.microsoft.com/office/2006/metadata/properties"/>
    <ds:schemaRef ds:uri="http://schemas.microsoft.com/office/infopath/2007/PartnerControls"/>
    <ds:schemaRef ds:uri="http://purl.org/dc/terms/"/>
    <ds:schemaRef ds:uri="http://schemas.microsoft.com/sharepoint/v3"/>
    <ds:schemaRef ds:uri="4d435f69-8686-490b-bd6d-b153bf22ab50"/>
    <ds:schemaRef ds:uri="http://www.w3.org/XML/1998/namespace"/>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2017-09-18T15:16:16Z</cp:lastPrinted>
  <dcterms:created xsi:type="dcterms:W3CDTF">2003-10-29T19:06:34Z</dcterms:created>
  <dcterms:modified xsi:type="dcterms:W3CDTF">2017-11-06T21:56:19Z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